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DU\RADU SERV\primarii\sarmasu\IMPRUMUT 2024\IMPRUMUT 2025\"/>
    </mc:Choice>
  </mc:AlternateContent>
  <xr:revisionPtr revIDLastSave="0" documentId="8_{C7DE41B2-86D2-417A-8BF9-60F637D6E0AC}" xr6:coauthVersionLast="47" xr6:coauthVersionMax="47" xr10:uidLastSave="{00000000-0000-0000-0000-000000000000}"/>
  <bookViews>
    <workbookView xWindow="-108" yWindow="-108" windowWidth="23256" windowHeight="12456" xr2:uid="{CE955038-AA8E-43E0-ADB5-73040FB763F9}"/>
  </bookViews>
  <sheets>
    <sheet name="1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_ftn1" localSheetId="0">'1.3'!#REF!</definedName>
    <definedName name="_ftnref1" localSheetId="0">'1.3'!#REF!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'[4]Module 6_Condensed Budget'!#REF!</definedName>
    <definedName name="Capital_Expenditures___Culture___Sports">'[5]Module 6_Condensed Budget'!#REF!</definedName>
    <definedName name="Capital_Expenditures___Education" localSheetId="0">'[4]Module 6_Condensed Budget'!#REF!</definedName>
    <definedName name="Capital_Expenditures___Education">'[5]Module 6_Condensed Budget'!#REF!</definedName>
    <definedName name="Capital_Expenditures___General_Administration" localSheetId="0">'[4]Module 6_Condensed Budget'!#REF!</definedName>
    <definedName name="Capital_Expenditures___General_Administration">'[5]Module 6_Condensed Budget'!#REF!</definedName>
    <definedName name="Capital_Expenditures___Health" localSheetId="0">'[4]Module 6_Condensed Budget'!#REF!</definedName>
    <definedName name="Capital_Expenditures___Health">'[5]Module 6_Condensed Budget'!#REF!</definedName>
    <definedName name="Capital_Expenditures___Other_Activities" localSheetId="0">'[4]Module 6_Condensed Budget'!#REF!</definedName>
    <definedName name="Capital_Expenditures___Other_Activities">'[5]Module 6_Condensed Budget'!#REF!</definedName>
    <definedName name="Capital_Expenditures___Public_Works___Housing" localSheetId="0">'[4]Module 6_Condensed Budget'!#REF!</definedName>
    <definedName name="Capital_Expenditures___Public_Works___Housing">'[5]Module 6_Condensed Budget'!#REF!</definedName>
    <definedName name="Capital_Expenditures___Social_Assistance" localSheetId="0">'[4]Module 6_Condensed Budget'!#REF!</definedName>
    <definedName name="Capital_Expenditures___Social_Assistance">'[5]Module 6_Condensed Budget'!#REF!</definedName>
    <definedName name="Capital_Expenditures___Transportation___Communication" localSheetId="0">'[4]Module 6_Condensed Budget'!#REF!</definedName>
    <definedName name="Capital_Expenditures___Transportation___Communication">'[5]Module 6_Condensed Budget'!#REF!</definedName>
    <definedName name="Capital_Expenditures__Other_Economic_Activities" localSheetId="0">'[4]Module 6_Condensed Budget'!#REF!</definedName>
    <definedName name="Capital_Expenditures__Other_Economic_Activities">'[5]Module 6_Condensed Budget'!#REF!</definedName>
    <definedName name="caragiale">#REF!</definedName>
    <definedName name="Change_in_Operating_Expenditures" localSheetId="0">'[4]Module 6_Condensed Budget'!#REF!</definedName>
    <definedName name="Change_in_Operating_Expenditures">'[5]Module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hidden="1">{"'Lennar U.S. Partners'!$A$1:$N$53"}</definedName>
    <definedName name="d">[6]Portfolio!$F$15</definedName>
    <definedName name="_xlnm.Database" localSheetId="0">#REF!</definedName>
    <definedName name="_xlnm.Database">#REF!</definedName>
    <definedName name="Deflator__Base_Year___1995" localSheetId="0">'[4]Module 6_Condensed Budget'!#REF!</definedName>
    <definedName name="Deflator__Base_Year___1995">'[5]Module 6_Condensed Budget'!#REF!</definedName>
    <definedName name="Deflator__Base_Year___1997" localSheetId="0">'[4]Module 6_Condensed Budget'!#REF!</definedName>
    <definedName name="Deflator__Base_Year___1997">'[5]Module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'[7]Evolutie V_C 2003_2007 '!#REF!</definedName>
    <definedName name="Excel_BuiltIn__FilterDatabase_17">'[8]Evolutie V_C 2003_2007 '!#REF!</definedName>
    <definedName name="Excel_BuiltIn_Database" localSheetId="0">#REF!</definedName>
    <definedName name="Excel_BuiltIn_Database">#REF!</definedName>
    <definedName name="Extra">[9]ExtraScoli!$B$150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hidden="1">{"'Lennar U.S. Partners'!$A$1:$N$53"}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[10]Inputs!$A$118:$L$125</definedName>
    <definedName name="Intlfive">[10]Inputs!$A$192:$J$212</definedName>
    <definedName name="Intlfour">[10]Inputs!$A$170:$J$185</definedName>
    <definedName name="Intlseven">[10]Inputs!$A$258:$J$289</definedName>
    <definedName name="Intlsix">[10]Inputs!$A$219:$J$250</definedName>
    <definedName name="Intlthree">[10]Inputs!$A$151:$L$163</definedName>
    <definedName name="Intltwo">[10]Inputs!$A$132:$L$144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>#REF!</definedName>
    <definedName name="Maturity">[11]Params!$B$3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'[4]Module 6_Condensed Budget'!#REF!</definedName>
    <definedName name="Net_Outstanding_Debt">'[5]Module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>#REF!</definedName>
    <definedName name="_xlnm.Print_Area" localSheetId="0">'1.3'!$A$1:$M$48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'[4]Module 6_Condensed Budget'!#REF!</definedName>
    <definedName name="Proceeds_from_the_sale_of_public_property">'[5]Module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>'[12]_Cash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[13]Portfolio!$F$15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'[14]Fund IV Summary'!$C$1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'[4]Module 6_Condensed Budget'!#REF!</definedName>
    <definedName name="Total_Population">'[5]Module 6_Condensed Budget'!#REF!</definedName>
    <definedName name="Total_Print">'[15]ROLLUP _ Fund II'!$C$1:$L$17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  <c r="D41" i="1"/>
  <c r="C41" i="1"/>
  <c r="E40" i="1"/>
  <c r="D40" i="1"/>
  <c r="C40" i="1"/>
  <c r="E39" i="1"/>
  <c r="D39" i="1"/>
  <c r="C39" i="1"/>
  <c r="E38" i="1"/>
  <c r="D38" i="1"/>
  <c r="C38" i="1"/>
  <c r="V27" i="1"/>
  <c r="U27" i="1"/>
  <c r="T27" i="1"/>
  <c r="S27" i="1"/>
  <c r="R27" i="1"/>
  <c r="Q27" i="1"/>
  <c r="P27" i="1"/>
  <c r="O27" i="1"/>
  <c r="M27" i="1"/>
  <c r="M24" i="1" s="1"/>
  <c r="L27" i="1"/>
  <c r="K27" i="1"/>
  <c r="J27" i="1"/>
  <c r="I27" i="1"/>
  <c r="H27" i="1"/>
  <c r="G27" i="1"/>
  <c r="F27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V25" i="1"/>
  <c r="U25" i="1"/>
  <c r="T25" i="1"/>
  <c r="S25" i="1"/>
  <c r="R25" i="1"/>
  <c r="Q25" i="1"/>
  <c r="P25" i="1"/>
  <c r="O25" i="1"/>
  <c r="O24" i="1" s="1"/>
  <c r="O28" i="1" s="1"/>
  <c r="M25" i="1"/>
  <c r="L25" i="1"/>
  <c r="K25" i="1"/>
  <c r="J25" i="1"/>
  <c r="I25" i="1"/>
  <c r="H25" i="1"/>
  <c r="H24" i="1" s="1"/>
  <c r="G25" i="1"/>
  <c r="F25" i="1"/>
  <c r="N25" i="1" s="1"/>
  <c r="V24" i="1"/>
  <c r="U24" i="1"/>
  <c r="T24" i="1"/>
  <c r="S24" i="1"/>
  <c r="R24" i="1"/>
  <c r="R28" i="1" s="1"/>
  <c r="Q24" i="1"/>
  <c r="Q28" i="1" s="1"/>
  <c r="P24" i="1"/>
  <c r="P28" i="1" s="1"/>
  <c r="L24" i="1"/>
  <c r="K24" i="1"/>
  <c r="J24" i="1"/>
  <c r="I24" i="1"/>
  <c r="G24" i="1"/>
  <c r="F24" i="1"/>
  <c r="F28" i="1" s="1"/>
  <c r="R23" i="1"/>
  <c r="Q23" i="1"/>
  <c r="P23" i="1"/>
  <c r="O23" i="1"/>
  <c r="E23" i="1"/>
  <c r="D23" i="1"/>
  <c r="C23" i="1"/>
  <c r="R22" i="1"/>
  <c r="Q22" i="1"/>
  <c r="P22" i="1"/>
  <c r="O22" i="1"/>
  <c r="E22" i="1"/>
  <c r="D22" i="1"/>
  <c r="C22" i="1"/>
  <c r="F22" i="1" s="1"/>
  <c r="G21" i="1"/>
  <c r="H21" i="1" s="1"/>
  <c r="I21" i="1" s="1"/>
  <c r="J21" i="1" s="1"/>
  <c r="K21" i="1" s="1"/>
  <c r="L21" i="1" s="1"/>
  <c r="M21" i="1" s="1"/>
  <c r="G20" i="1"/>
  <c r="H20" i="1" s="1"/>
  <c r="I20" i="1" s="1"/>
  <c r="J20" i="1" s="1"/>
  <c r="K20" i="1" s="1"/>
  <c r="L20" i="1" s="1"/>
  <c r="M20" i="1" s="1"/>
  <c r="O20" i="1" l="1"/>
  <c r="P20" i="1" s="1"/>
  <c r="Q20" i="1" s="1"/>
  <c r="R20" i="1" s="1"/>
  <c r="S20" i="1" s="1"/>
  <c r="T20" i="1" s="1"/>
  <c r="U20" i="1" s="1"/>
  <c r="V20" i="1" s="1"/>
  <c r="C34" i="1"/>
  <c r="D34" i="1" s="1"/>
  <c r="E34" i="1" s="1"/>
  <c r="O21" i="1"/>
  <c r="P21" i="1" s="1"/>
  <c r="Q21" i="1" s="1"/>
  <c r="R21" i="1" s="1"/>
  <c r="S21" i="1" s="1"/>
  <c r="T21" i="1" s="1"/>
  <c r="U21" i="1" s="1"/>
  <c r="V21" i="1" s="1"/>
  <c r="C35" i="1"/>
  <c r="D35" i="1" s="1"/>
  <c r="E35" i="1" s="1"/>
  <c r="F23" i="1"/>
  <c r="G22" i="1"/>
  <c r="G23" i="1" l="1"/>
  <c r="H22" i="1"/>
  <c r="G28" i="1"/>
  <c r="I22" i="1" l="1"/>
  <c r="H23" i="1"/>
  <c r="H28" i="1"/>
  <c r="I23" i="1" l="1"/>
  <c r="J22" i="1"/>
  <c r="I28" i="1"/>
  <c r="J23" i="1" l="1"/>
  <c r="K22" i="1"/>
  <c r="J28" i="1"/>
  <c r="L22" i="1" l="1"/>
  <c r="K23" i="1"/>
  <c r="K28" i="1"/>
  <c r="L23" i="1" l="1"/>
  <c r="M22" i="1"/>
  <c r="L28" i="1"/>
  <c r="C36" i="1" l="1"/>
  <c r="M23" i="1"/>
  <c r="C37" i="1" s="1"/>
  <c r="D37" i="1" s="1"/>
  <c r="E37" i="1" s="1"/>
  <c r="M28" i="1"/>
  <c r="D36" i="1" l="1"/>
  <c r="C42" i="1"/>
  <c r="E36" i="1" l="1"/>
  <c r="E42" i="1" s="1"/>
  <c r="D42" i="1"/>
</calcChain>
</file>

<file path=xl/sharedStrings.xml><?xml version="1.0" encoding="utf-8"?>
<sst xmlns="http://schemas.openxmlformats.org/spreadsheetml/2006/main" count="34" uniqueCount="23">
  <si>
    <t>Anexa 1.3</t>
  </si>
  <si>
    <t>CALCULUL GRADULUI DE INDATORARE</t>
  </si>
  <si>
    <t>a bugetului local al Orasului Sarmasu in urma contractarii de finantari rambursabile pe baza datelor extrase din bugetul local</t>
  </si>
  <si>
    <t>Nr. Crt.</t>
  </si>
  <si>
    <t>Denumirea indicatorilor</t>
  </si>
  <si>
    <t>Executie buget local la 31.12.2022</t>
  </si>
  <si>
    <t>Executie buget local la 31.12.2023</t>
  </si>
  <si>
    <t>Executie buget local la 31.12.2024</t>
  </si>
  <si>
    <t>Buget local estimat pentru anul</t>
  </si>
  <si>
    <t>A</t>
  </si>
  <si>
    <t xml:space="preserve">Venituri proprii </t>
  </si>
  <si>
    <t>Limita de indatorare 30% din venituri proprii</t>
  </si>
  <si>
    <t>Serviciul anual al datoriei publice locale</t>
  </si>
  <si>
    <t>Rambursare</t>
  </si>
  <si>
    <t>Dobanzi</t>
  </si>
  <si>
    <t>Comisioane</t>
  </si>
  <si>
    <t>Gradul de indatorare - in % (serviciul anual al datoriei/ venituri proprii*100)</t>
  </si>
  <si>
    <t>Date financiare valabile la 31.01.2025</t>
  </si>
  <si>
    <t>ORDONATOR PRINCIPAL DE CREDITE</t>
  </si>
  <si>
    <t>CONTABIL SEF</t>
  </si>
  <si>
    <t>Primar</t>
  </si>
  <si>
    <t>Valer Botezan</t>
  </si>
  <si>
    <t xml:space="preserve">          Simona Nasalean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</si>
</sst>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l_e_i_-;\-* #,##0.00\ _l_e_i_-;_-* &quot;-&quot;??\ _l_e_i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2" applyAlignment="1">
      <alignment vertical="center" wrapText="1"/>
    </xf>
    <xf numFmtId="0" fontId="1" fillId="0" borderId="0" xfId="2"/>
    <xf numFmtId="0" fontId="1" fillId="0" borderId="0" xfId="3"/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2" applyFont="1"/>
    <xf numFmtId="0" fontId="2" fillId="0" borderId="0" xfId="3" applyFont="1" applyAlignment="1">
      <alignment horizontal="center"/>
    </xf>
    <xf numFmtId="0" fontId="1" fillId="0" borderId="0" xfId="2" applyAlignment="1">
      <alignment horizontal="left" indent="9"/>
    </xf>
    <xf numFmtId="0" fontId="1" fillId="0" borderId="0" xfId="2" applyAlignment="1">
      <alignment horizontal="center" wrapText="1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wrapText="1"/>
    </xf>
    <xf numFmtId="0" fontId="1" fillId="0" borderId="4" xfId="2" applyBorder="1" applyAlignment="1">
      <alignment horizontal="center" vertical="center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1" fillId="0" borderId="1" xfId="2" applyBorder="1"/>
    <xf numFmtId="43" fontId="1" fillId="0" borderId="1" xfId="2" applyNumberFormat="1" applyBorder="1"/>
    <xf numFmtId="43" fontId="1" fillId="0" borderId="2" xfId="2" applyNumberFormat="1" applyBorder="1"/>
    <xf numFmtId="9" fontId="1" fillId="0" borderId="0" xfId="4" applyFont="1" applyBorder="1"/>
    <xf numFmtId="0" fontId="1" fillId="0" borderId="1" xfId="2" applyBorder="1" applyAlignment="1" applyProtection="1">
      <alignment wrapText="1"/>
      <protection locked="0"/>
    </xf>
    <xf numFmtId="43" fontId="1" fillId="0" borderId="0" xfId="2" applyNumberFormat="1"/>
    <xf numFmtId="10" fontId="1" fillId="0" borderId="1" xfId="4" applyNumberFormat="1" applyFont="1" applyBorder="1"/>
    <xf numFmtId="10" fontId="1" fillId="0" borderId="2" xfId="4" applyNumberFormat="1" applyFont="1" applyBorder="1"/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wrapText="1"/>
    </xf>
    <xf numFmtId="0" fontId="1" fillId="0" borderId="7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1" fillId="0" borderId="10" xfId="2" applyBorder="1" applyAlignment="1">
      <alignment vertical="center" wrapText="1"/>
    </xf>
    <xf numFmtId="0" fontId="1" fillId="0" borderId="11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164" fontId="1" fillId="0" borderId="0" xfId="1" applyFont="1" applyBorder="1" applyAlignment="1">
      <alignment vertical="center" wrapText="1"/>
    </xf>
    <xf numFmtId="0" fontId="1" fillId="0" borderId="13" xfId="2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6" xfId="2" applyBorder="1" applyAlignment="1">
      <alignment horizontal="center" wrapText="1"/>
    </xf>
    <xf numFmtId="0" fontId="1" fillId="0" borderId="6" xfId="2" applyBorder="1"/>
    <xf numFmtId="0" fontId="1" fillId="0" borderId="6" xfId="2" applyBorder="1" applyAlignment="1" applyProtection="1">
      <alignment wrapText="1"/>
      <protection locked="0"/>
    </xf>
    <xf numFmtId="10" fontId="1" fillId="0" borderId="0" xfId="4" applyNumberFormat="1" applyFont="1" applyBorder="1"/>
    <xf numFmtId="0" fontId="4" fillId="0" borderId="0" xfId="2" applyFont="1"/>
    <xf numFmtId="0" fontId="1" fillId="0" borderId="0" xfId="2" applyAlignment="1">
      <alignment horizontal="center" vertical="top"/>
    </xf>
    <xf numFmtId="0" fontId="1" fillId="0" borderId="0" xfId="2" applyAlignment="1">
      <alignment horizontal="center"/>
    </xf>
    <xf numFmtId="0" fontId="1" fillId="0" borderId="0" xfId="2" applyAlignment="1">
      <alignment horizontal="center" vertical="top"/>
    </xf>
    <xf numFmtId="164" fontId="1" fillId="0" borderId="0" xfId="1" applyFont="1"/>
  </cellXfs>
  <cellStyles count="5">
    <cellStyle name="Comma" xfId="1" builtinId="3"/>
    <cellStyle name="Normal" xfId="0" builtinId="0"/>
    <cellStyle name="Normal_Anexa 1.3 - SG Calcul grd.indt 12.04.2010" xfId="2" xr:uid="{E827A62D-BC65-43D9-BADE-A93C37AB9673}"/>
    <cellStyle name="Normal_Anexa 1.4 - SG Serviciul Datoriei Publice 12.04.2010" xfId="3" xr:uid="{67863A0D-AA80-424E-81BC-4AAC036F64DE}"/>
    <cellStyle name="Percent_Anexa 1.3 - SG Calcul grd.indt 12.04.2010" xfId="4" xr:uid="{0BE7C119-BCDF-4476-AA12-0F63385B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425824</xdr:colOff>
      <xdr:row>1</xdr:row>
      <xdr:rowOff>108698</xdr:rowOff>
    </xdr:from>
    <xdr:to>
      <xdr:col>4</xdr:col>
      <xdr:colOff>527798</xdr:colOff>
      <xdr:row>8</xdr:row>
      <xdr:rowOff>112058</xdr:rowOff>
    </xdr:to>
    <xdr:pic>
      <xdr:nvPicPr>
        <xdr:cNvPr id="2" name="Picture 1" descr="SS">
          <a:extLst>
            <a:ext uri="{FF2B5EF4-FFF2-40B4-BE49-F238E27FC236}">
              <a16:creationId xmlns:a16="http://schemas.microsoft.com/office/drawing/2014/main" id="{9FE5F77C-A006-4DC1-8D87-3FE36D641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36764" y="276338"/>
          <a:ext cx="1031614" cy="145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ADU\RADU%20SERV\primarii\sarmasu\IMPRUMUT%202024\IMPRUMUT%202025\SD%2025.01.2025_excl%20credit%20nou.xlsx" TargetMode="External"/><Relationship Id="rId1" Type="http://schemas.openxmlformats.org/officeDocument/2006/relationships/externalLinkPath" Target="SD%2025.01.2025_excl%20credit%20no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6.07.2012/primarii/sarmasu/CLARIFICARI/Anexa%201.3%20si%201.4%20fara%205.8%20mio%20eu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milia/Mihai/Sighisoara/iernut/Iernut%20Serviciul%20datoriei%2030.09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UNICREDIT"/>
      <sheetName val="credit trezo ref"/>
      <sheetName val="CREDIT NOU"/>
      <sheetName val="centralizare"/>
      <sheetName val="1.3"/>
      <sheetName val="1.4"/>
      <sheetName val="SD Sarmasu 10 ani"/>
      <sheetName val="2021"/>
      <sheetName val="grad indatorare"/>
      <sheetName val="2022"/>
      <sheetName val="2023"/>
      <sheetName val="2024"/>
    </sheetNames>
    <sheetDataSet>
      <sheetData sheetId="0"/>
      <sheetData sheetId="1"/>
      <sheetData sheetId="2"/>
      <sheetData sheetId="3"/>
      <sheetData sheetId="4">
        <row r="27">
          <cell r="E27">
            <v>1239.6586500000001</v>
          </cell>
          <cell r="F27">
            <v>1239.6586500000001</v>
          </cell>
          <cell r="G27">
            <v>1239.6586500000001</v>
          </cell>
          <cell r="H27">
            <v>1198.9741800000002</v>
          </cell>
          <cell r="I27">
            <v>1033.68714</v>
          </cell>
          <cell r="J27">
            <v>558.11027999999999</v>
          </cell>
          <cell r="K27">
            <v>372.07352000000003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E28">
            <v>477.84157344816754</v>
          </cell>
          <cell r="F28">
            <v>386.83653730816769</v>
          </cell>
          <cell r="G28">
            <v>295.83142116816759</v>
          </cell>
          <cell r="H28">
            <v>204.99403640766761</v>
          </cell>
          <cell r="I28">
            <v>122.12115053633416</v>
          </cell>
          <cell r="J28">
            <v>60.988000000000007</v>
          </cell>
          <cell r="K28">
            <v>14.602359999999999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</sheetData>
      <sheetData sheetId="5"/>
      <sheetData sheetId="6"/>
      <sheetData sheetId="7">
        <row r="8">
          <cell r="M8">
            <v>558.11027999999999</v>
          </cell>
          <cell r="N8">
            <v>372.07352000000003</v>
          </cell>
          <cell r="O8">
            <v>0</v>
          </cell>
          <cell r="P8">
            <v>0</v>
          </cell>
          <cell r="Q8">
            <v>0</v>
          </cell>
        </row>
        <row r="9">
          <cell r="M9">
            <v>60.988000000000007</v>
          </cell>
          <cell r="N9">
            <v>14.602359999999999</v>
          </cell>
          <cell r="O9">
            <v>0</v>
          </cell>
          <cell r="P9">
            <v>0</v>
          </cell>
          <cell r="Q9">
            <v>0</v>
          </cell>
        </row>
        <row r="10"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</sheetData>
      <sheetData sheetId="8"/>
      <sheetData sheetId="9">
        <row r="11">
          <cell r="E11">
            <v>26820478.770000007</v>
          </cell>
        </row>
        <row r="20">
          <cell r="C20">
            <v>8384812.1600000039</v>
          </cell>
          <cell r="D20">
            <v>9971489.8399999999</v>
          </cell>
        </row>
      </sheetData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 indatorare"/>
      <sheetName val="esalonare credite"/>
      <sheetName val="1.3"/>
      <sheetName val="1.4"/>
    </sheetNames>
    <sheetDataSet>
      <sheetData sheetId="0">
        <row r="18">
          <cell r="C18">
            <v>11472266</v>
          </cell>
        </row>
      </sheetData>
      <sheetData sheetId="1">
        <row r="21">
          <cell r="E21">
            <v>1340.0082240000002</v>
          </cell>
          <cell r="R21">
            <v>0</v>
          </cell>
          <cell r="S21">
            <v>0</v>
          </cell>
          <cell r="T21">
            <v>0</v>
          </cell>
        </row>
        <row r="22">
          <cell r="R22">
            <v>0</v>
          </cell>
          <cell r="S22">
            <v>0</v>
          </cell>
          <cell r="T22">
            <v>0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3"/>
      <sheetName val="1.4"/>
      <sheetName val="Cover"/>
      <sheetName val="SD general"/>
      <sheetName val="Credit EXIMBANK 26,4 mil RON"/>
      <sheetName val="Credit BEI 2 mil EUR"/>
      <sheetName val="Credit bcr 7.2 mil RON"/>
      <sheetName val="Credit BCR2 -15.7 mil RON 12Y"/>
      <sheetName val="simulare BCR 15.7 mil lei"/>
      <sheetName val="Centralizator banci"/>
      <sheetName val="Sheet1"/>
      <sheetName val="Serviciul datoriei"/>
    </sheetNames>
    <sheetDataSet>
      <sheetData sheetId="0" refreshError="1"/>
      <sheetData sheetId="1" refreshError="1">
        <row r="35">
          <cell r="C35">
            <v>1845.636</v>
          </cell>
        </row>
        <row r="37">
          <cell r="R37">
            <v>0</v>
          </cell>
          <cell r="S37">
            <v>0</v>
          </cell>
          <cell r="T3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31C2-2AA9-4C92-9F72-A41EF0A98260}">
  <dimension ref="A2:AC50"/>
  <sheetViews>
    <sheetView tabSelected="1" view="pageBreakPreview" topLeftCell="A22" zoomScale="85" zoomScaleSheetLayoutView="85" workbookViewId="0">
      <selection activeCell="E23" sqref="E23"/>
    </sheetView>
  </sheetViews>
  <sheetFormatPr defaultColWidth="10.6640625" defaultRowHeight="13.2" x14ac:dyDescent="0.25"/>
  <cols>
    <col min="1" max="1" width="4.6640625" style="1" customWidth="1"/>
    <col min="2" max="2" width="36.109375" style="2" customWidth="1"/>
    <col min="3" max="3" width="13.33203125" style="2" customWidth="1"/>
    <col min="4" max="4" width="13.5546875" style="2" customWidth="1"/>
    <col min="5" max="5" width="13.109375" style="2" customWidth="1"/>
    <col min="6" max="14" width="14" style="2" bestFit="1" customWidth="1"/>
    <col min="15" max="26" width="15.109375" style="2" customWidth="1"/>
    <col min="27" max="28" width="13.33203125" style="2" bestFit="1" customWidth="1"/>
    <col min="29" max="29" width="10.6640625" style="2"/>
    <col min="30" max="31" width="13.6640625" style="2" bestFit="1" customWidth="1"/>
    <col min="32" max="32" width="12.33203125" style="2" bestFit="1" customWidth="1"/>
    <col min="33" max="16384" width="10.6640625" style="2"/>
  </cols>
  <sheetData>
    <row r="2" spans="1:13" ht="21" customHeight="1" x14ac:dyDescent="0.3">
      <c r="D2" s="3"/>
      <c r="E2" s="4"/>
      <c r="F2" s="5"/>
      <c r="G2" s="5"/>
      <c r="H2" s="3"/>
    </row>
    <row r="3" spans="1:13" ht="19.5" customHeight="1" x14ac:dyDescent="0.3">
      <c r="D3" s="3"/>
      <c r="E3" s="3"/>
      <c r="F3" s="6"/>
      <c r="G3" s="6"/>
      <c r="H3" s="6"/>
      <c r="L3" s="7" t="s">
        <v>0</v>
      </c>
      <c r="M3" s="7"/>
    </row>
    <row r="4" spans="1:13" ht="21" customHeight="1" x14ac:dyDescent="0.3">
      <c r="D4" s="3"/>
      <c r="E4" s="8"/>
      <c r="F4" s="6"/>
      <c r="G4" s="6"/>
      <c r="H4" s="6"/>
    </row>
    <row r="5" spans="1:13" x14ac:dyDescent="0.25">
      <c r="C5" s="9"/>
      <c r="D5" s="10"/>
      <c r="E5" s="10"/>
      <c r="F5" s="10"/>
      <c r="G5" s="10"/>
      <c r="H5" s="10"/>
    </row>
    <row r="6" spans="1:13" x14ac:dyDescent="0.25">
      <c r="D6" s="10"/>
      <c r="E6" s="10"/>
      <c r="F6" s="10"/>
      <c r="G6" s="10"/>
      <c r="H6" s="10"/>
    </row>
    <row r="7" spans="1:13" x14ac:dyDescent="0.25">
      <c r="D7" s="10"/>
      <c r="E7" s="10"/>
      <c r="F7" s="10"/>
      <c r="G7" s="10"/>
      <c r="H7" s="10"/>
    </row>
    <row r="8" spans="1:13" x14ac:dyDescent="0.25">
      <c r="D8" s="10"/>
      <c r="E8" s="10"/>
      <c r="F8" s="10"/>
      <c r="G8" s="10"/>
      <c r="H8" s="10"/>
    </row>
    <row r="9" spans="1:13" x14ac:dyDescent="0.25">
      <c r="D9" s="10"/>
      <c r="E9" s="10"/>
      <c r="F9" s="10"/>
      <c r="G9" s="10"/>
      <c r="H9" s="10"/>
    </row>
    <row r="10" spans="1:13" x14ac:dyDescent="0.25">
      <c r="D10" s="10"/>
      <c r="E10" s="10"/>
      <c r="F10" s="10"/>
      <c r="G10" s="10"/>
      <c r="H10" s="10"/>
    </row>
    <row r="11" spans="1:13" x14ac:dyDescent="0.25">
      <c r="D11" s="10"/>
      <c r="E11" s="10"/>
      <c r="F11" s="10"/>
      <c r="G11" s="10"/>
      <c r="H11" s="10"/>
    </row>
    <row r="12" spans="1:13" ht="17.399999999999999" x14ac:dyDescent="0.3">
      <c r="A12" s="11" t="s">
        <v>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7.399999999999999" x14ac:dyDescent="0.3">
      <c r="A13" s="11" t="s">
        <v>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7.399999999999999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D15" s="10"/>
      <c r="E15" s="10"/>
      <c r="F15" s="10"/>
      <c r="G15" s="10"/>
      <c r="H15" s="10"/>
    </row>
    <row r="17" spans="1:29" ht="12.75" customHeight="1" x14ac:dyDescent="0.25">
      <c r="A17" s="13" t="s">
        <v>3</v>
      </c>
      <c r="B17" s="14" t="s">
        <v>4</v>
      </c>
      <c r="C17" s="14" t="s">
        <v>5</v>
      </c>
      <c r="D17" s="14" t="s">
        <v>6</v>
      </c>
      <c r="E17" s="14" t="s">
        <v>7</v>
      </c>
      <c r="F17" s="13" t="s">
        <v>8</v>
      </c>
      <c r="G17" s="13"/>
      <c r="H17" s="13"/>
      <c r="I17" s="13"/>
      <c r="J17" s="13"/>
      <c r="K17" s="13"/>
      <c r="L17" s="13"/>
      <c r="M17" s="13"/>
      <c r="N17" s="1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9" ht="26.25" customHeight="1" x14ac:dyDescent="0.25">
      <c r="A18" s="13"/>
      <c r="B18" s="14"/>
      <c r="C18" s="14"/>
      <c r="D18" s="14"/>
      <c r="E18" s="14"/>
      <c r="F18" s="13"/>
      <c r="G18" s="13"/>
      <c r="H18" s="13"/>
      <c r="I18" s="13"/>
      <c r="J18" s="13"/>
      <c r="K18" s="13"/>
      <c r="L18" s="13"/>
      <c r="M18" s="1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  <c r="AB18" s="18"/>
      <c r="AC18" s="18"/>
    </row>
    <row r="19" spans="1:29" x14ac:dyDescent="0.25">
      <c r="A19" s="13"/>
      <c r="B19" s="14"/>
      <c r="C19" s="14"/>
      <c r="D19" s="14"/>
      <c r="E19" s="14"/>
      <c r="F19" s="13"/>
      <c r="G19" s="13"/>
      <c r="H19" s="13"/>
      <c r="I19" s="13"/>
      <c r="J19" s="13"/>
      <c r="K19" s="13"/>
      <c r="L19" s="13"/>
      <c r="M19" s="13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8"/>
      <c r="AC19" s="18"/>
    </row>
    <row r="20" spans="1:29" x14ac:dyDescent="0.25">
      <c r="A20" s="13"/>
      <c r="B20" s="14"/>
      <c r="C20" s="14"/>
      <c r="D20" s="14"/>
      <c r="E20" s="14"/>
      <c r="F20" s="20">
        <v>2025</v>
      </c>
      <c r="G20" s="20">
        <f t="shared" ref="G20:M21" si="0">F20+1</f>
        <v>2026</v>
      </c>
      <c r="H20" s="20">
        <f t="shared" si="0"/>
        <v>2027</v>
      </c>
      <c r="I20" s="20">
        <f t="shared" si="0"/>
        <v>2028</v>
      </c>
      <c r="J20" s="20">
        <f t="shared" si="0"/>
        <v>2029</v>
      </c>
      <c r="K20" s="20">
        <f t="shared" si="0"/>
        <v>2030</v>
      </c>
      <c r="L20" s="20">
        <f t="shared" si="0"/>
        <v>2031</v>
      </c>
      <c r="M20" s="20">
        <f t="shared" si="0"/>
        <v>2032</v>
      </c>
      <c r="O20" s="20">
        <f>M20+1</f>
        <v>2033</v>
      </c>
      <c r="P20" s="20">
        <f t="shared" ref="P20:V21" si="1">O20+1</f>
        <v>2034</v>
      </c>
      <c r="Q20" s="20">
        <f t="shared" si="1"/>
        <v>2035</v>
      </c>
      <c r="R20" s="20">
        <f t="shared" si="1"/>
        <v>2036</v>
      </c>
      <c r="S20" s="20">
        <f t="shared" si="1"/>
        <v>2037</v>
      </c>
      <c r="T20" s="20">
        <f t="shared" si="1"/>
        <v>2038</v>
      </c>
      <c r="U20" s="20">
        <f t="shared" si="1"/>
        <v>2039</v>
      </c>
      <c r="V20" s="20">
        <f t="shared" si="1"/>
        <v>2040</v>
      </c>
      <c r="W20" s="21"/>
      <c r="X20" s="10"/>
    </row>
    <row r="21" spans="1:29" x14ac:dyDescent="0.25">
      <c r="A21" s="22">
        <v>0</v>
      </c>
      <c r="B21" s="23" t="s">
        <v>9</v>
      </c>
      <c r="C21" s="23">
        <v>1</v>
      </c>
      <c r="D21" s="23">
        <v>2</v>
      </c>
      <c r="E21" s="23">
        <v>3</v>
      </c>
      <c r="F21" s="23">
        <v>6</v>
      </c>
      <c r="G21" s="23">
        <f t="shared" si="0"/>
        <v>7</v>
      </c>
      <c r="H21" s="23">
        <f t="shared" si="0"/>
        <v>8</v>
      </c>
      <c r="I21" s="23">
        <f t="shared" si="0"/>
        <v>9</v>
      </c>
      <c r="J21" s="23">
        <f t="shared" si="0"/>
        <v>10</v>
      </c>
      <c r="K21" s="23">
        <f t="shared" si="0"/>
        <v>11</v>
      </c>
      <c r="L21" s="23">
        <f t="shared" si="0"/>
        <v>12</v>
      </c>
      <c r="M21" s="23">
        <f t="shared" si="0"/>
        <v>13</v>
      </c>
      <c r="O21" s="23">
        <f>M21+1</f>
        <v>14</v>
      </c>
      <c r="P21" s="23">
        <f t="shared" si="1"/>
        <v>15</v>
      </c>
      <c r="Q21" s="23">
        <f t="shared" si="1"/>
        <v>16</v>
      </c>
      <c r="R21" s="23">
        <f t="shared" si="1"/>
        <v>17</v>
      </c>
      <c r="S21" s="23">
        <f t="shared" si="1"/>
        <v>18</v>
      </c>
      <c r="T21" s="23">
        <f t="shared" si="1"/>
        <v>19</v>
      </c>
      <c r="U21" s="23">
        <f t="shared" si="1"/>
        <v>20</v>
      </c>
      <c r="V21" s="23">
        <f t="shared" si="1"/>
        <v>21</v>
      </c>
      <c r="W21" s="24"/>
      <c r="X21" s="10"/>
    </row>
    <row r="22" spans="1:29" x14ac:dyDescent="0.25">
      <c r="A22" s="22">
        <v>1</v>
      </c>
      <c r="B22" s="25" t="s">
        <v>10</v>
      </c>
      <c r="C22" s="26">
        <f>'[1]grad indatorare'!C20/1000</f>
        <v>8384.8121600000031</v>
      </c>
      <c r="D22" s="26">
        <f>'[1]grad indatorare'!D20/1000</f>
        <v>9971.4898400000002</v>
      </c>
      <c r="E22" s="26">
        <f>'[1]grad indatorare'!E11/1000</f>
        <v>26820.478770000009</v>
      </c>
      <c r="F22" s="26">
        <f>SUM($C$22:$E$22)/3</f>
        <v>15058.926923333338</v>
      </c>
      <c r="G22" s="26">
        <f t="shared" ref="G22:M22" si="2">F22</f>
        <v>15058.926923333338</v>
      </c>
      <c r="H22" s="26">
        <f t="shared" si="2"/>
        <v>15058.926923333338</v>
      </c>
      <c r="I22" s="26">
        <f t="shared" si="2"/>
        <v>15058.926923333338</v>
      </c>
      <c r="J22" s="26">
        <f t="shared" si="2"/>
        <v>15058.926923333338</v>
      </c>
      <c r="K22" s="26">
        <f t="shared" si="2"/>
        <v>15058.926923333338</v>
      </c>
      <c r="L22" s="26">
        <f t="shared" si="2"/>
        <v>15058.926923333338</v>
      </c>
      <c r="M22" s="26">
        <f t="shared" si="2"/>
        <v>15058.926923333338</v>
      </c>
      <c r="O22" s="26">
        <f t="shared" ref="O22:R22" si="3">SUM($C$22:$E$22)/3</f>
        <v>15058.926923333338</v>
      </c>
      <c r="P22" s="26">
        <f t="shared" si="3"/>
        <v>15058.926923333338</v>
      </c>
      <c r="Q22" s="26">
        <f t="shared" si="3"/>
        <v>15058.926923333338</v>
      </c>
      <c r="R22" s="26">
        <f t="shared" si="3"/>
        <v>15058.926923333338</v>
      </c>
      <c r="S22" s="26"/>
      <c r="T22" s="26"/>
      <c r="U22" s="26"/>
      <c r="V22" s="26"/>
      <c r="W22" s="27"/>
      <c r="X22" s="28"/>
      <c r="Y22" s="28"/>
      <c r="Z22" s="28"/>
      <c r="AA22" s="28"/>
      <c r="AB22" s="28"/>
    </row>
    <row r="23" spans="1:29" ht="26.4" x14ac:dyDescent="0.25">
      <c r="A23" s="22">
        <v>2</v>
      </c>
      <c r="B23" s="29" t="s">
        <v>11</v>
      </c>
      <c r="C23" s="26">
        <f>C22*0.3</f>
        <v>2515.4436480000008</v>
      </c>
      <c r="D23" s="26">
        <f>D22*0.3</f>
        <v>2991.4469519999998</v>
      </c>
      <c r="E23" s="26">
        <f>E22*0.3</f>
        <v>8046.1436310000026</v>
      </c>
      <c r="F23" s="26">
        <f t="shared" ref="F23:M23" si="4">F22*0.3</f>
        <v>4517.6780770000014</v>
      </c>
      <c r="G23" s="26">
        <f t="shared" si="4"/>
        <v>4517.6780770000014</v>
      </c>
      <c r="H23" s="26">
        <f t="shared" si="4"/>
        <v>4517.6780770000014</v>
      </c>
      <c r="I23" s="26">
        <f t="shared" si="4"/>
        <v>4517.6780770000014</v>
      </c>
      <c r="J23" s="26">
        <f t="shared" si="4"/>
        <v>4517.6780770000014</v>
      </c>
      <c r="K23" s="26">
        <f t="shared" si="4"/>
        <v>4517.6780770000014</v>
      </c>
      <c r="L23" s="26">
        <f t="shared" si="4"/>
        <v>4517.6780770000014</v>
      </c>
      <c r="M23" s="26">
        <f t="shared" si="4"/>
        <v>4517.6780770000014</v>
      </c>
      <c r="O23" s="26">
        <f t="shared" ref="O23:R23" si="5">O22*0.3</f>
        <v>4517.6780770000014</v>
      </c>
      <c r="P23" s="26">
        <f t="shared" si="5"/>
        <v>4517.6780770000014</v>
      </c>
      <c r="Q23" s="26">
        <f t="shared" si="5"/>
        <v>4517.6780770000014</v>
      </c>
      <c r="R23" s="26">
        <f t="shared" si="5"/>
        <v>4517.6780770000014</v>
      </c>
      <c r="S23" s="26"/>
      <c r="T23" s="26"/>
      <c r="U23" s="26"/>
      <c r="V23" s="26"/>
      <c r="W23" s="27"/>
    </row>
    <row r="24" spans="1:29" x14ac:dyDescent="0.25">
      <c r="A24" s="22">
        <v>3</v>
      </c>
      <c r="B24" s="29" t="s">
        <v>12</v>
      </c>
      <c r="C24" s="26"/>
      <c r="D24" s="26"/>
      <c r="E24" s="26"/>
      <c r="F24" s="26">
        <f>SUM(F25:F27)</f>
        <v>1717.5002234481676</v>
      </c>
      <c r="G24" s="26">
        <f>SUM(G25:G27)</f>
        <v>1626.4951873081677</v>
      </c>
      <c r="H24" s="26">
        <f t="shared" ref="H24:M24" si="6">SUM(H25:H27)</f>
        <v>1535.4900711681676</v>
      </c>
      <c r="I24" s="26">
        <f t="shared" si="6"/>
        <v>1403.9682164076678</v>
      </c>
      <c r="J24" s="26">
        <f t="shared" si="6"/>
        <v>1155.8082905363342</v>
      </c>
      <c r="K24" s="26">
        <f t="shared" si="6"/>
        <v>619.09828000000005</v>
      </c>
      <c r="L24" s="26">
        <f t="shared" si="6"/>
        <v>386.67588000000001</v>
      </c>
      <c r="M24" s="26">
        <f t="shared" si="6"/>
        <v>0</v>
      </c>
      <c r="O24" s="26">
        <f>SUM(O25:O27)</f>
        <v>619.09828000000005</v>
      </c>
      <c r="P24" s="26">
        <f t="shared" ref="P24:V24" si="7">SUM(P25:P27)</f>
        <v>386.67588000000001</v>
      </c>
      <c r="Q24" s="26">
        <f t="shared" si="7"/>
        <v>0</v>
      </c>
      <c r="R24" s="26">
        <f t="shared" si="7"/>
        <v>0</v>
      </c>
      <c r="S24" s="26">
        <f t="shared" si="7"/>
        <v>0</v>
      </c>
      <c r="T24" s="26">
        <f t="shared" si="7"/>
        <v>0</v>
      </c>
      <c r="U24" s="26">
        <f t="shared" si="7"/>
        <v>0</v>
      </c>
      <c r="V24" s="26">
        <f t="shared" si="7"/>
        <v>0</v>
      </c>
      <c r="W24" s="27"/>
      <c r="Y24" s="30"/>
      <c r="Z24" s="30"/>
      <c r="AA24" s="30"/>
    </row>
    <row r="25" spans="1:29" x14ac:dyDescent="0.25">
      <c r="A25" s="22">
        <v>4</v>
      </c>
      <c r="B25" s="29" t="s">
        <v>13</v>
      </c>
      <c r="C25" s="26"/>
      <c r="D25" s="26"/>
      <c r="E25" s="26"/>
      <c r="F25" s="26">
        <f>[1]centralizare!E27</f>
        <v>1239.6586500000001</v>
      </c>
      <c r="G25" s="26">
        <f>[1]centralizare!F27</f>
        <v>1239.6586500000001</v>
      </c>
      <c r="H25" s="26">
        <f>[1]centralizare!G27</f>
        <v>1239.6586500000001</v>
      </c>
      <c r="I25" s="26">
        <f>[1]centralizare!H27</f>
        <v>1198.9741800000002</v>
      </c>
      <c r="J25" s="26">
        <f>[1]centralizare!I27</f>
        <v>1033.68714</v>
      </c>
      <c r="K25" s="26">
        <f>[1]centralizare!J27</f>
        <v>558.11027999999999</v>
      </c>
      <c r="L25" s="26">
        <f>[1]centralizare!K27</f>
        <v>372.07352000000003</v>
      </c>
      <c r="M25" s="26">
        <f>[1]centralizare!L27</f>
        <v>0</v>
      </c>
      <c r="N25" s="30">
        <f>SUM(F25:M25)</f>
        <v>6881.82107</v>
      </c>
      <c r="O25" s="26">
        <f>'[1]SD Sarmasu 10 ani'!M8</f>
        <v>558.11027999999999</v>
      </c>
      <c r="P25" s="26">
        <f>'[1]SD Sarmasu 10 ani'!N8</f>
        <v>372.07352000000003</v>
      </c>
      <c r="Q25" s="26">
        <f>'[1]SD Sarmasu 10 ani'!O8</f>
        <v>0</v>
      </c>
      <c r="R25" s="26">
        <f>'[1]SD Sarmasu 10 ani'!P8</f>
        <v>0</v>
      </c>
      <c r="S25" s="26">
        <f>'[1]SD Sarmasu 10 ani'!Q8</f>
        <v>0</v>
      </c>
      <c r="T25" s="26">
        <f>'[2]esalonare credite'!R21</f>
        <v>0</v>
      </c>
      <c r="U25" s="26">
        <f>'[2]esalonare credite'!S21</f>
        <v>0</v>
      </c>
      <c r="V25" s="26">
        <f>'[2]esalonare credite'!T21</f>
        <v>0</v>
      </c>
      <c r="W25" s="27"/>
      <c r="Y25" s="30"/>
      <c r="Z25" s="30"/>
      <c r="AA25" s="30"/>
    </row>
    <row r="26" spans="1:29" x14ac:dyDescent="0.25">
      <c r="A26" s="22">
        <v>5</v>
      </c>
      <c r="B26" s="29" t="s">
        <v>14</v>
      </c>
      <c r="C26" s="26"/>
      <c r="D26" s="26"/>
      <c r="E26" s="26"/>
      <c r="F26" s="26">
        <f>[1]centralizare!E28</f>
        <v>477.84157344816754</v>
      </c>
      <c r="G26" s="26">
        <f>[1]centralizare!F28</f>
        <v>386.83653730816769</v>
      </c>
      <c r="H26" s="26">
        <f>[1]centralizare!G28</f>
        <v>295.83142116816759</v>
      </c>
      <c r="I26" s="26">
        <f>[1]centralizare!H28</f>
        <v>204.99403640766761</v>
      </c>
      <c r="J26" s="26">
        <f>[1]centralizare!I28</f>
        <v>122.12115053633416</v>
      </c>
      <c r="K26" s="26">
        <f>[1]centralizare!J28</f>
        <v>60.988000000000007</v>
      </c>
      <c r="L26" s="26">
        <f>[1]centralizare!K28</f>
        <v>14.602359999999999</v>
      </c>
      <c r="M26" s="26">
        <f>[1]centralizare!L28</f>
        <v>0</v>
      </c>
      <c r="N26" s="30">
        <f>SUM(F26:M26)</f>
        <v>1563.2150788685049</v>
      </c>
      <c r="O26" s="26">
        <f>'[1]SD Sarmasu 10 ani'!M9</f>
        <v>60.988000000000007</v>
      </c>
      <c r="P26" s="26">
        <f>'[1]SD Sarmasu 10 ani'!N9</f>
        <v>14.602359999999999</v>
      </c>
      <c r="Q26" s="26">
        <f>'[1]SD Sarmasu 10 ani'!O9</f>
        <v>0</v>
      </c>
      <c r="R26" s="26">
        <f>'[1]SD Sarmasu 10 ani'!P9</f>
        <v>0</v>
      </c>
      <c r="S26" s="26">
        <f>'[1]SD Sarmasu 10 ani'!Q9</f>
        <v>0</v>
      </c>
      <c r="T26" s="26">
        <f>'[2]esalonare credite'!R22</f>
        <v>0</v>
      </c>
      <c r="U26" s="26">
        <f>'[2]esalonare credite'!S22</f>
        <v>0</v>
      </c>
      <c r="V26" s="26">
        <f>'[2]esalonare credite'!T22</f>
        <v>0</v>
      </c>
      <c r="W26" s="27"/>
      <c r="Y26" s="30"/>
      <c r="Z26" s="30"/>
      <c r="AA26" s="30"/>
    </row>
    <row r="27" spans="1:29" x14ac:dyDescent="0.25">
      <c r="A27" s="22">
        <v>6</v>
      </c>
      <c r="B27" s="29" t="s">
        <v>15</v>
      </c>
      <c r="C27" s="26"/>
      <c r="D27" s="26"/>
      <c r="E27" s="26"/>
      <c r="F27" s="26">
        <f>[1]centralizare!E29</f>
        <v>0</v>
      </c>
      <c r="G27" s="26">
        <f>[1]centralizare!F29</f>
        <v>0</v>
      </c>
      <c r="H27" s="26">
        <f>[1]centralizare!G29</f>
        <v>0</v>
      </c>
      <c r="I27" s="26">
        <f>[1]centralizare!H29</f>
        <v>0</v>
      </c>
      <c r="J27" s="26">
        <f>[1]centralizare!I29</f>
        <v>0</v>
      </c>
      <c r="K27" s="26">
        <f>[1]centralizare!J29</f>
        <v>0</v>
      </c>
      <c r="L27" s="26">
        <f>[1]centralizare!K29</f>
        <v>0</v>
      </c>
      <c r="M27" s="26">
        <f>[1]centralizare!L29</f>
        <v>0</v>
      </c>
      <c r="O27" s="26">
        <f>'[1]SD Sarmasu 10 ani'!M10</f>
        <v>0</v>
      </c>
      <c r="P27" s="26">
        <f>'[1]SD Sarmasu 10 ani'!N10</f>
        <v>0</v>
      </c>
      <c r="Q27" s="26">
        <f>'[1]SD Sarmasu 10 ani'!O10</f>
        <v>0</v>
      </c>
      <c r="R27" s="26">
        <f>'[1]SD Sarmasu 10 ani'!P10</f>
        <v>0</v>
      </c>
      <c r="S27" s="26">
        <f>'[1]SD Sarmasu 10 ani'!Q10</f>
        <v>0</v>
      </c>
      <c r="T27" s="26">
        <f>'[3]1.4'!R37</f>
        <v>0</v>
      </c>
      <c r="U27" s="26">
        <f>'[3]1.4'!S37</f>
        <v>0</v>
      </c>
      <c r="V27" s="26">
        <f>'[3]1.4'!T37</f>
        <v>0</v>
      </c>
      <c r="W27" s="27"/>
      <c r="Y27" s="30"/>
      <c r="Z27" s="30"/>
      <c r="AA27" s="30"/>
    </row>
    <row r="28" spans="1:29" ht="26.4" x14ac:dyDescent="0.25">
      <c r="A28" s="22">
        <v>7</v>
      </c>
      <c r="B28" s="29" t="s">
        <v>16</v>
      </c>
      <c r="C28" s="26"/>
      <c r="D28" s="26"/>
      <c r="E28" s="26"/>
      <c r="F28" s="31">
        <f>F24/F22</f>
        <v>0.11405196613225838</v>
      </c>
      <c r="G28" s="31">
        <f t="shared" ref="G28:L28" si="8">G24/G22</f>
        <v>0.10800870444413699</v>
      </c>
      <c r="H28" s="31">
        <f t="shared" si="8"/>
        <v>0.10196543744355208</v>
      </c>
      <c r="I28" s="31">
        <f t="shared" si="8"/>
        <v>9.3231624242246819E-2</v>
      </c>
      <c r="J28" s="31">
        <f t="shared" si="8"/>
        <v>7.6752367311474584E-2</v>
      </c>
      <c r="K28" s="31">
        <f t="shared" si="8"/>
        <v>4.1111712883122271E-2</v>
      </c>
      <c r="L28" s="31">
        <f t="shared" si="8"/>
        <v>2.5677518854338669E-2</v>
      </c>
      <c r="M28" s="31">
        <f>M24/M22</f>
        <v>0</v>
      </c>
      <c r="O28" s="31">
        <f t="shared" ref="O28:R28" si="9">O24/O22</f>
        <v>4.1111712883122271E-2</v>
      </c>
      <c r="P28" s="31">
        <f t="shared" si="9"/>
        <v>2.5677518854338669E-2</v>
      </c>
      <c r="Q28" s="31">
        <f t="shared" si="9"/>
        <v>0</v>
      </c>
      <c r="R28" s="31">
        <f t="shared" si="9"/>
        <v>0</v>
      </c>
      <c r="S28" s="31"/>
      <c r="T28" s="31"/>
      <c r="U28" s="31"/>
      <c r="V28" s="31"/>
      <c r="W28" s="32"/>
    </row>
    <row r="31" spans="1:29" ht="12.75" customHeight="1" x14ac:dyDescent="0.25">
      <c r="A31" s="33" t="s">
        <v>3</v>
      </c>
      <c r="B31" s="34" t="s">
        <v>4</v>
      </c>
      <c r="C31" s="35" t="s">
        <v>8</v>
      </c>
      <c r="D31" s="36"/>
      <c r="E31" s="37"/>
      <c r="F31" s="1"/>
      <c r="G31" s="1"/>
      <c r="H31" s="1"/>
      <c r="I31" s="1"/>
      <c r="J31" s="1"/>
      <c r="K31" s="1"/>
      <c r="L31" s="1"/>
      <c r="M31" s="1"/>
      <c r="N31" s="1"/>
    </row>
    <row r="32" spans="1:29" x14ac:dyDescent="0.25">
      <c r="A32" s="38"/>
      <c r="B32" s="34"/>
      <c r="C32" s="39"/>
      <c r="D32" s="40"/>
      <c r="E32" s="41"/>
      <c r="F32" s="1"/>
      <c r="G32" s="1"/>
      <c r="H32" s="1"/>
      <c r="I32" s="1"/>
      <c r="J32" s="1"/>
      <c r="K32" s="1"/>
      <c r="L32" s="1"/>
      <c r="M32" s="1"/>
      <c r="N32" s="42"/>
    </row>
    <row r="33" spans="1:14" x14ac:dyDescent="0.25">
      <c r="A33" s="38"/>
      <c r="B33" s="34"/>
      <c r="C33" s="43"/>
      <c r="D33" s="44"/>
      <c r="E33" s="45"/>
      <c r="F33" s="46"/>
      <c r="G33" s="46"/>
      <c r="H33" s="46"/>
      <c r="I33" s="46"/>
      <c r="J33" s="46"/>
      <c r="K33" s="46"/>
      <c r="L33" s="46"/>
      <c r="M33" s="46"/>
      <c r="N33" s="42"/>
    </row>
    <row r="34" spans="1:14" x14ac:dyDescent="0.25">
      <c r="A34" s="47"/>
      <c r="B34" s="34"/>
      <c r="C34" s="48">
        <f>M20+1</f>
        <v>2033</v>
      </c>
      <c r="D34" s="48">
        <f>C34+1</f>
        <v>2034</v>
      </c>
      <c r="E34" s="48">
        <f>D34+1</f>
        <v>2035</v>
      </c>
      <c r="F34" s="49"/>
      <c r="G34" s="49"/>
      <c r="H34" s="49"/>
      <c r="I34" s="49"/>
      <c r="J34" s="30"/>
      <c r="K34" s="30"/>
    </row>
    <row r="35" spans="1:14" x14ac:dyDescent="0.25">
      <c r="A35" s="22">
        <v>0</v>
      </c>
      <c r="B35" s="50" t="s">
        <v>9</v>
      </c>
      <c r="C35" s="48">
        <f>M21+1</f>
        <v>14</v>
      </c>
      <c r="D35" s="48">
        <f>C35+1</f>
        <v>15</v>
      </c>
      <c r="E35" s="48">
        <f>D35+1</f>
        <v>16</v>
      </c>
      <c r="F35" s="49"/>
      <c r="G35" s="49"/>
      <c r="H35" s="49"/>
      <c r="I35" s="49"/>
      <c r="J35" s="30"/>
      <c r="K35" s="30"/>
    </row>
    <row r="36" spans="1:14" x14ac:dyDescent="0.25">
      <c r="A36" s="22">
        <v>1</v>
      </c>
      <c r="B36" s="51" t="s">
        <v>10</v>
      </c>
      <c r="C36" s="26">
        <f>M22</f>
        <v>15058.926923333338</v>
      </c>
      <c r="D36" s="26">
        <f>C36</f>
        <v>15058.926923333338</v>
      </c>
      <c r="E36" s="26">
        <f>D36</f>
        <v>15058.926923333338</v>
      </c>
      <c r="F36" s="30"/>
      <c r="G36" s="30"/>
      <c r="H36" s="30"/>
      <c r="I36" s="30"/>
      <c r="J36" s="30"/>
      <c r="K36" s="30"/>
    </row>
    <row r="37" spans="1:14" ht="26.4" x14ac:dyDescent="0.25">
      <c r="A37" s="22">
        <v>2</v>
      </c>
      <c r="B37" s="52" t="s">
        <v>11</v>
      </c>
      <c r="C37" s="26">
        <f>M23</f>
        <v>4517.6780770000014</v>
      </c>
      <c r="D37" s="26">
        <f>C37</f>
        <v>4517.6780770000014</v>
      </c>
      <c r="E37" s="26">
        <f>D37</f>
        <v>4517.6780770000014</v>
      </c>
      <c r="F37" s="30"/>
      <c r="G37" s="30"/>
      <c r="H37" s="30"/>
      <c r="I37" s="30"/>
      <c r="J37" s="30"/>
      <c r="K37" s="30"/>
    </row>
    <row r="38" spans="1:14" x14ac:dyDescent="0.25">
      <c r="A38" s="22">
        <v>3</v>
      </c>
      <c r="B38" s="52" t="s">
        <v>12</v>
      </c>
      <c r="C38" s="26">
        <f>C39+C40</f>
        <v>0</v>
      </c>
      <c r="D38" s="26">
        <f>D39+D40</f>
        <v>0</v>
      </c>
      <c r="E38" s="26">
        <f>E39+E40</f>
        <v>0</v>
      </c>
      <c r="F38" s="30"/>
      <c r="G38" s="30"/>
      <c r="H38" s="30"/>
      <c r="I38" s="30"/>
      <c r="J38" s="30"/>
      <c r="K38" s="30"/>
    </row>
    <row r="39" spans="1:14" x14ac:dyDescent="0.25">
      <c r="A39" s="22">
        <v>4</v>
      </c>
      <c r="B39" s="52" t="s">
        <v>13</v>
      </c>
      <c r="C39" s="26">
        <f>[1]centralizare!M27</f>
        <v>0</v>
      </c>
      <c r="D39" s="26">
        <f>[1]centralizare!N27</f>
        <v>0</v>
      </c>
      <c r="E39" s="26">
        <f>[1]centralizare!O27</f>
        <v>0</v>
      </c>
      <c r="F39" s="30"/>
      <c r="G39" s="30"/>
      <c r="H39" s="30"/>
      <c r="I39" s="30"/>
      <c r="J39" s="30"/>
      <c r="K39" s="30"/>
      <c r="N39" s="30"/>
    </row>
    <row r="40" spans="1:14" x14ac:dyDescent="0.25">
      <c r="A40" s="22">
        <v>5</v>
      </c>
      <c r="B40" s="52" t="s">
        <v>14</v>
      </c>
      <c r="C40" s="26">
        <f>[1]centralizare!M28</f>
        <v>0</v>
      </c>
      <c r="D40" s="26">
        <f>[1]centralizare!N28</f>
        <v>0</v>
      </c>
      <c r="E40" s="26">
        <f>[1]centralizare!O28</f>
        <v>0</v>
      </c>
      <c r="F40" s="30"/>
      <c r="G40" s="30"/>
      <c r="H40" s="30"/>
      <c r="I40" s="30"/>
      <c r="N40" s="30"/>
    </row>
    <row r="41" spans="1:14" x14ac:dyDescent="0.25">
      <c r="A41" s="22">
        <v>6</v>
      </c>
      <c r="B41" s="52" t="s">
        <v>15</v>
      </c>
      <c r="C41" s="26">
        <f>[1]centralizare!M29</f>
        <v>0</v>
      </c>
      <c r="D41" s="26">
        <f>[1]centralizare!N29</f>
        <v>0</v>
      </c>
      <c r="E41" s="26">
        <f>[1]centralizare!O29</f>
        <v>0</v>
      </c>
      <c r="F41" s="30"/>
      <c r="G41" s="30"/>
      <c r="H41" s="30"/>
      <c r="I41" s="30"/>
    </row>
    <row r="42" spans="1:14" ht="26.4" x14ac:dyDescent="0.25">
      <c r="A42" s="22">
        <v>7</v>
      </c>
      <c r="B42" s="52" t="s">
        <v>16</v>
      </c>
      <c r="C42" s="31">
        <f>C38/C36</f>
        <v>0</v>
      </c>
      <c r="D42" s="31">
        <f t="shared" ref="D42:E42" si="10">D38/D36</f>
        <v>0</v>
      </c>
      <c r="E42" s="31">
        <f t="shared" si="10"/>
        <v>0</v>
      </c>
      <c r="F42" s="53"/>
      <c r="G42" s="53"/>
      <c r="H42" s="53"/>
      <c r="I42" s="53"/>
      <c r="N42" s="30"/>
    </row>
    <row r="43" spans="1:14" x14ac:dyDescent="0.25">
      <c r="B43" s="54" t="s">
        <v>17</v>
      </c>
      <c r="N43" s="30"/>
    </row>
    <row r="45" spans="1:14" x14ac:dyDescent="0.25">
      <c r="C45" s="55" t="s">
        <v>18</v>
      </c>
      <c r="D45" s="55"/>
      <c r="E45" s="55"/>
      <c r="F45" s="56"/>
      <c r="G45" s="56"/>
      <c r="H45" s="56"/>
      <c r="I45" s="56" t="s">
        <v>19</v>
      </c>
      <c r="J45" s="56"/>
      <c r="K45" s="57"/>
      <c r="L45" s="57"/>
      <c r="M45" s="57"/>
    </row>
    <row r="46" spans="1:14" x14ac:dyDescent="0.25">
      <c r="C46" s="57"/>
      <c r="D46" s="55" t="s">
        <v>20</v>
      </c>
      <c r="E46" s="55"/>
      <c r="F46" s="57"/>
      <c r="G46" s="57"/>
      <c r="H46" s="57"/>
      <c r="L46" s="57"/>
      <c r="M46" s="57"/>
    </row>
    <row r="47" spans="1:14" x14ac:dyDescent="0.25">
      <c r="C47" s="49"/>
      <c r="D47" s="56" t="s">
        <v>21</v>
      </c>
      <c r="E47" s="56"/>
      <c r="F47" s="56"/>
      <c r="G47" s="56"/>
      <c r="H47" s="56"/>
      <c r="I47" s="2" t="s">
        <v>22</v>
      </c>
      <c r="L47" s="49"/>
      <c r="M47" s="49"/>
    </row>
    <row r="50" spans="4:13" x14ac:dyDescent="0.25">
      <c r="D50" s="58"/>
      <c r="E50" s="58"/>
      <c r="F50" s="58"/>
      <c r="G50" s="58"/>
      <c r="H50" s="58"/>
      <c r="I50" s="58"/>
      <c r="J50" s="58"/>
      <c r="K50" s="58"/>
      <c r="L50" s="58"/>
      <c r="M50" s="58"/>
    </row>
  </sheetData>
  <mergeCells count="22">
    <mergeCell ref="D46:E46"/>
    <mergeCell ref="D47:E47"/>
    <mergeCell ref="F47:H47"/>
    <mergeCell ref="A31:A34"/>
    <mergeCell ref="B31:B34"/>
    <mergeCell ref="C31:E33"/>
    <mergeCell ref="C45:E45"/>
    <mergeCell ref="F45:H45"/>
    <mergeCell ref="I45:J45"/>
    <mergeCell ref="A14:M14"/>
    <mergeCell ref="A17:A20"/>
    <mergeCell ref="B17:B20"/>
    <mergeCell ref="C17:C20"/>
    <mergeCell ref="D17:D20"/>
    <mergeCell ref="E17:E20"/>
    <mergeCell ref="F17:M19"/>
    <mergeCell ref="F2:G2"/>
    <mergeCell ref="F3:H3"/>
    <mergeCell ref="L3:M3"/>
    <mergeCell ref="F4:H4"/>
    <mergeCell ref="A12:M12"/>
    <mergeCell ref="A13:M13"/>
  </mergeCells>
  <pageMargins left="0.5" right="0" top="0.59055118110236204" bottom="0.39370078740157499" header="0.511811023622047" footer="0.51181102362204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1.3</vt:lpstr>
      <vt:lpstr>'1.3'!Print_Area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</dc:creator>
  <cp:lastModifiedBy>Radu</cp:lastModifiedBy>
  <dcterms:created xsi:type="dcterms:W3CDTF">2025-02-05T13:30:32Z</dcterms:created>
  <dcterms:modified xsi:type="dcterms:W3CDTF">2025-02-05T13:30:53Z</dcterms:modified>
</cp:coreProperties>
</file>