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ADU\RADU SERV\primarii\sarmasu\IMPRUMUT 2024\IMPRUMUT 2025\"/>
    </mc:Choice>
  </mc:AlternateContent>
  <xr:revisionPtr revIDLastSave="0" documentId="8_{78B874B3-C679-4E4F-9CAE-DC40DE061D72}" xr6:coauthVersionLast="47" xr6:coauthVersionMax="47" xr10:uidLastSave="{00000000-0000-0000-0000-000000000000}"/>
  <bookViews>
    <workbookView xWindow="-108" yWindow="-108" windowWidth="23256" windowHeight="12456" xr2:uid="{43E39C3A-F10E-43F7-8945-D4FE52A6D504}"/>
  </bookViews>
  <sheets>
    <sheet name="1.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____amg2">#N/A</definedName>
    <definedName name="______amg3">#N/A</definedName>
    <definedName name="_____amg2">#N/A</definedName>
    <definedName name="_____amg3">#N/A</definedName>
    <definedName name="____amg2">#N/A</definedName>
    <definedName name="____amg3">#N/A</definedName>
    <definedName name="___amg2">#N/A</definedName>
    <definedName name="___amg3">#N/A</definedName>
    <definedName name="__amg2">#N/A</definedName>
    <definedName name="__amg3">#N/A</definedName>
    <definedName name="_amg2">#N/A</definedName>
    <definedName name="_amg3">#N/A</definedName>
    <definedName name="a">#N/A</definedName>
    <definedName name="a_10">#N/A</definedName>
    <definedName name="a_11">#N/A</definedName>
    <definedName name="a_12">#N/A</definedName>
    <definedName name="a_14">#N/A</definedName>
    <definedName name="a_15">#N/A</definedName>
    <definedName name="a_16">#N/A</definedName>
    <definedName name="a_17">#N/A</definedName>
    <definedName name="a_2">#N/A</definedName>
    <definedName name="a_3">#N/A</definedName>
    <definedName name="a_4">#N/A</definedName>
    <definedName name="a_5">#N/A</definedName>
    <definedName name="a_6">#N/A</definedName>
    <definedName name="a_7">#N/A</definedName>
    <definedName name="a_8">#N/A</definedName>
    <definedName name="a_9">#N/A</definedName>
    <definedName name="aaa" localSheetId="0" hidden="1">{#N/A,#N/A,FALSE,"Fund-II"}</definedName>
    <definedName name="aaa" hidden="1">{#N/A,#N/A,FALSE,"Fund-II"}</definedName>
    <definedName name="AllTables">#N/A</definedName>
    <definedName name="AllTables_10">#N/A</definedName>
    <definedName name="AllTables_11">#N/A</definedName>
    <definedName name="AllTables_12">#N/A</definedName>
    <definedName name="AllTables_14">#N/A</definedName>
    <definedName name="AllTables_15">#N/A</definedName>
    <definedName name="AllTables_16">#N/A</definedName>
    <definedName name="AllTables_17">#N/A</definedName>
    <definedName name="AllTables_2">#N/A</definedName>
    <definedName name="AllTables_3">#N/A</definedName>
    <definedName name="AllTables_4">#N/A</definedName>
    <definedName name="AllTables_5">#N/A</definedName>
    <definedName name="AllTables_6">#N/A</definedName>
    <definedName name="AllTables_7">#N/A</definedName>
    <definedName name="AllTables_8">#N/A</definedName>
    <definedName name="AllTables_9">#N/A</definedName>
    <definedName name="amg">#N/A</definedName>
    <definedName name="amg_10">#N/A</definedName>
    <definedName name="amg_11">#N/A</definedName>
    <definedName name="amg_12">#N/A</definedName>
    <definedName name="amg_14">#N/A</definedName>
    <definedName name="amg_15">#N/A</definedName>
    <definedName name="amg_16">#N/A</definedName>
    <definedName name="amg_17">#N/A</definedName>
    <definedName name="amg_2">#N/A</definedName>
    <definedName name="amg_3">#N/A</definedName>
    <definedName name="amg_4">#N/A</definedName>
    <definedName name="amg_5">#N/A</definedName>
    <definedName name="amg_6">#N/A</definedName>
    <definedName name="amg_7">#N/A</definedName>
    <definedName name="amg_8">#N/A</definedName>
    <definedName name="amg_9">#N/A</definedName>
    <definedName name="amg2_10">#N/A</definedName>
    <definedName name="amg2_11">#N/A</definedName>
    <definedName name="amg2_12">#N/A</definedName>
    <definedName name="amg2_14">#N/A</definedName>
    <definedName name="amg2_15">#N/A</definedName>
    <definedName name="amg2_16">#N/A</definedName>
    <definedName name="amg2_17">#N/A</definedName>
    <definedName name="amg2_2">#N/A</definedName>
    <definedName name="amg2_3">#N/A</definedName>
    <definedName name="amg2_4">#N/A</definedName>
    <definedName name="amg2_5">#N/A</definedName>
    <definedName name="amg2_6">#N/A</definedName>
    <definedName name="amg2_7">#N/A</definedName>
    <definedName name="amg2_8">#N/A</definedName>
    <definedName name="amg2_9">#N/A</definedName>
    <definedName name="amg3_10">#N/A</definedName>
    <definedName name="amg3_11">#N/A</definedName>
    <definedName name="amg3_12">#N/A</definedName>
    <definedName name="amg3_14">#N/A</definedName>
    <definedName name="amg3_15">#N/A</definedName>
    <definedName name="amg3_16">#N/A</definedName>
    <definedName name="amg3_17">#N/A</definedName>
    <definedName name="amg3_2">#N/A</definedName>
    <definedName name="amg3_3">#N/A</definedName>
    <definedName name="amg3_4">#N/A</definedName>
    <definedName name="amg3_5">#N/A</definedName>
    <definedName name="amg3_6">#N/A</definedName>
    <definedName name="amg3_7">#N/A</definedName>
    <definedName name="amg3_8">#N/A</definedName>
    <definedName name="amg3_9">#N/A</definedName>
    <definedName name="as">#REF!</definedName>
    <definedName name="asd" localSheetId="0">#REF!</definedName>
    <definedName name="asd">#REF!</definedName>
    <definedName name="asdasd" localSheetId="0">#REF!</definedName>
    <definedName name="asdasd">#REF!</definedName>
    <definedName name="b">#N/A</definedName>
    <definedName name="b_10">#N/A</definedName>
    <definedName name="b_11">#N/A</definedName>
    <definedName name="b_12">#N/A</definedName>
    <definedName name="b_14">#N/A</definedName>
    <definedName name="b_15">#N/A</definedName>
    <definedName name="b_16">#N/A</definedName>
    <definedName name="b_17">#N/A</definedName>
    <definedName name="b_2">#N/A</definedName>
    <definedName name="b_3">#N/A</definedName>
    <definedName name="b_4">#N/A</definedName>
    <definedName name="b_5">#N/A</definedName>
    <definedName name="b_6">#N/A</definedName>
    <definedName name="b_7">#N/A</definedName>
    <definedName name="b_8">#N/A</definedName>
    <definedName name="b_9">#N/A</definedName>
    <definedName name="bbb" localSheetId="0" hidden="1">{#N/A,#N/A,FALSE,"Fund-II"}</definedName>
    <definedName name="bbb" hidden="1">{#N/A,#N/A,FALSE,"Fund-II"}</definedName>
    <definedName name="BMS_Tot_Cost" localSheetId="0">#REF!</definedName>
    <definedName name="BMS_Tot_Cost">#REF!</definedName>
    <definedName name="bvb" localSheetId="0">#REF!</definedName>
    <definedName name="bvb">#REF!</definedName>
    <definedName name="Capital_Expenditures___Culture___Sports" localSheetId="0">'[3]Module 6_Condensed Budget'!#REF!</definedName>
    <definedName name="Capital_Expenditures___Culture___Sports">'[4]Module 6_Condensed Budget'!#REF!</definedName>
    <definedName name="Capital_Expenditures___Education" localSheetId="0">'[3]Module 6_Condensed Budget'!#REF!</definedName>
    <definedName name="Capital_Expenditures___Education">'[4]Module 6_Condensed Budget'!#REF!</definedName>
    <definedName name="Capital_Expenditures___General_Administration" localSheetId="0">'[3]Module 6_Condensed Budget'!#REF!</definedName>
    <definedName name="Capital_Expenditures___General_Administration">'[4]Module 6_Condensed Budget'!#REF!</definedName>
    <definedName name="Capital_Expenditures___Health" localSheetId="0">'[3]Module 6_Condensed Budget'!#REF!</definedName>
    <definedName name="Capital_Expenditures___Health">'[4]Module 6_Condensed Budget'!#REF!</definedName>
    <definedName name="Capital_Expenditures___Other_Activities" localSheetId="0">'[3]Module 6_Condensed Budget'!#REF!</definedName>
    <definedName name="Capital_Expenditures___Other_Activities">'[4]Module 6_Condensed Budget'!#REF!</definedName>
    <definedName name="Capital_Expenditures___Public_Works___Housing" localSheetId="0">'[3]Module 6_Condensed Budget'!#REF!</definedName>
    <definedName name="Capital_Expenditures___Public_Works___Housing">'[4]Module 6_Condensed Budget'!#REF!</definedName>
    <definedName name="Capital_Expenditures___Social_Assistance" localSheetId="0">'[3]Module 6_Condensed Budget'!#REF!</definedName>
    <definedName name="Capital_Expenditures___Social_Assistance">'[4]Module 6_Condensed Budget'!#REF!</definedName>
    <definedName name="Capital_Expenditures___Transportation___Communication" localSheetId="0">'[3]Module 6_Condensed Budget'!#REF!</definedName>
    <definedName name="Capital_Expenditures___Transportation___Communication">'[4]Module 6_Condensed Budget'!#REF!</definedName>
    <definedName name="Capital_Expenditures__Other_Economic_Activities" localSheetId="0">'[3]Module 6_Condensed Budget'!#REF!</definedName>
    <definedName name="Capital_Expenditures__Other_Economic_Activities">'[4]Module 6_Condensed Budget'!#REF!</definedName>
    <definedName name="caragiale">#REF!</definedName>
    <definedName name="Change_in_Operating_Expenditures" localSheetId="0">'[3]Module 6_Condensed Budget'!#REF!</definedName>
    <definedName name="Change_in_Operating_Expenditures">'[4]Module 6_Condensed Budget'!#REF!</definedName>
    <definedName name="CO_II" localSheetId="0">#REF!</definedName>
    <definedName name="CO_II">#REF!</definedName>
    <definedName name="COIV" localSheetId="0">#REF!</definedName>
    <definedName name="COIV">#REF!</definedName>
    <definedName name="COV" localSheetId="0">#REF!</definedName>
    <definedName name="COV">#REF!</definedName>
    <definedName name="credit" localSheetId="0" hidden="1">{"'Lennar U.S. Partners'!$A$1:$N$53"}</definedName>
    <definedName name="credit" hidden="1">{"'Lennar U.S. Partners'!$A$1:$N$53"}</definedName>
    <definedName name="d">[5]Portfolio!$F$15</definedName>
    <definedName name="_xlnm.Database" localSheetId="0">#REF!</definedName>
    <definedName name="_xlnm.Database">#REF!</definedName>
    <definedName name="Deflator__Base_Year___1995" localSheetId="0">'[3]Module 6_Condensed Budget'!#REF!</definedName>
    <definedName name="Deflator__Base_Year___1995">'[4]Module 6_Condensed Budget'!#REF!</definedName>
    <definedName name="Deflator__Base_Year___1997" localSheetId="0">'[3]Module 6_Condensed Budget'!#REF!</definedName>
    <definedName name="Deflator__Base_Year___1997">'[4]Module 6_Condensed Budget'!#REF!</definedName>
    <definedName name="dff" localSheetId="0">#REF!</definedName>
    <definedName name="dff">#REF!</definedName>
    <definedName name="DisplaySelectedSheetsMacroButton" localSheetId="0">#REF!</definedName>
    <definedName name="DisplaySelectedSheetsMacroButton">#REF!</definedName>
    <definedName name="dsa" localSheetId="0" hidden="1">{#N/A,#N/A,FALSE,"Fund-II"}</definedName>
    <definedName name="dsa">#REF!</definedName>
    <definedName name="eq" localSheetId="0">#REF!</definedName>
    <definedName name="eq">#REF!</definedName>
    <definedName name="er">#N/A</definedName>
    <definedName name="er_10">#N/A</definedName>
    <definedName name="er_11">#N/A</definedName>
    <definedName name="er_12">#N/A</definedName>
    <definedName name="er_14">#N/A</definedName>
    <definedName name="er_15">#N/A</definedName>
    <definedName name="er_16">#N/A</definedName>
    <definedName name="er_17">#N/A</definedName>
    <definedName name="er_2">#N/A</definedName>
    <definedName name="er_3">#N/A</definedName>
    <definedName name="er_4">#N/A</definedName>
    <definedName name="er_5">#N/A</definedName>
    <definedName name="er_6">#N/A</definedName>
    <definedName name="er_7">#N/A</definedName>
    <definedName name="er_8">#N/A</definedName>
    <definedName name="er_9">#N/A</definedName>
    <definedName name="ew" localSheetId="0">#REF!</definedName>
    <definedName name="ew">#REF!</definedName>
    <definedName name="ewq" localSheetId="0">#REF!</definedName>
    <definedName name="ewq">#REF!</definedName>
    <definedName name="Excel_BuiltIn__FilterDatabase_13" localSheetId="0">#REF!</definedName>
    <definedName name="Excel_BuiltIn__FilterDatabase_13">#REF!</definedName>
    <definedName name="Excel_BuiltIn__FilterDatabase_17" localSheetId="0">'[6]Evolutie V_C 2003_2007 '!#REF!</definedName>
    <definedName name="Excel_BuiltIn__FilterDatabase_17">'[7]Evolutie V_C 2003_2007 '!#REF!</definedName>
    <definedName name="Excel_BuiltIn_Database" localSheetId="0">#REF!</definedName>
    <definedName name="Excel_BuiltIn_Database">#REF!</definedName>
    <definedName name="Extra">[8]ExtraScoli!$B$150</definedName>
    <definedName name="fds" localSheetId="0">#REF!</definedName>
    <definedName name="fds">#REF!</definedName>
    <definedName name="Ferrovial" localSheetId="0" hidden="1">{"'Lennar U.S. Partners'!$A$1:$N$53"}</definedName>
    <definedName name="Ferrovial" hidden="1">{"'Lennar U.S. Partners'!$A$1:$N$53"}</definedName>
    <definedName name="FUND1" localSheetId="0">#REF!</definedName>
    <definedName name="FUND1">#REF!</definedName>
    <definedName name="FUND2" localSheetId="0">#REF!</definedName>
    <definedName name="FUND2">#REF!</definedName>
    <definedName name="GEMS" localSheetId="0" hidden="1">{"'Lennar U.S. Partners'!$A$1:$N$53"}</definedName>
    <definedName name="GEMS" hidden="1">{"'Lennar U.S. Partners'!$A$1:$N$53"}</definedName>
    <definedName name="ggg" hidden="1">{"'Lennar U.S. Partners'!$A$1:$N$53"}</definedName>
    <definedName name="gr_203">#REF!</definedName>
    <definedName name="hannuri">#N/A</definedName>
    <definedName name="hannuri_10">#N/A</definedName>
    <definedName name="hannuri_11">#N/A</definedName>
    <definedName name="hannuri_12">#N/A</definedName>
    <definedName name="hannuri_14">#N/A</definedName>
    <definedName name="hannuri_15">#N/A</definedName>
    <definedName name="hannuri_16">#N/A</definedName>
    <definedName name="hannuri_17">#N/A</definedName>
    <definedName name="hannuri_2">#N/A</definedName>
    <definedName name="hannuri_3">#N/A</definedName>
    <definedName name="hannuri_4">#N/A</definedName>
    <definedName name="hannuri_5">#N/A</definedName>
    <definedName name="hannuri_6">#N/A</definedName>
    <definedName name="hannuri_7">#N/A</definedName>
    <definedName name="hannuri_8">#N/A</definedName>
    <definedName name="hannuri_9">#N/A</definedName>
    <definedName name="harnaj">#REF!</definedName>
    <definedName name="hipoacuzici">#REF!</definedName>
    <definedName name="HTML_CodePage" hidden="1">1252</definedName>
    <definedName name="HTML_Control" localSheetId="0" hidden="1">{"'Lennar U.S. Partners'!$A$1:$N$53"}</definedName>
    <definedName name="HTML_Control" hidden="1">{"'Lennar U.S. Partners'!$A$1:$N$53"}</definedName>
    <definedName name="HTML_Description" hidden="1">""</definedName>
    <definedName name="HTML_Email" hidden="1">""</definedName>
    <definedName name="HTML_Header" hidden="1">"Cover Page"</definedName>
    <definedName name="HTML_LastUpdate" hidden="1">"9/3/1999"</definedName>
    <definedName name="HTML_LineAfter" hidden="1">FALSE</definedName>
    <definedName name="HTML_LineBefore" hidden="1">FALSE</definedName>
    <definedName name="HTML_Name" hidden="1">"nymarkr"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"C:\Quaterly Reports\MyHTM2L.htm"</definedName>
    <definedName name="HTML_PathTemplate" hidden="1">"C:\Quaterly Reports\MyHTML.htm"</definedName>
    <definedName name="HTML_Title" hidden="1">"MSREF I - Second Quater 1999"</definedName>
    <definedName name="Intl">[9]Inputs!$A$118:$L$125</definedName>
    <definedName name="Intlfive">[9]Inputs!$A$192:$J$212</definedName>
    <definedName name="Intlfour">[9]Inputs!$A$170:$J$185</definedName>
    <definedName name="Intlseven">[9]Inputs!$A$258:$J$289</definedName>
    <definedName name="Intlsix">[9]Inputs!$A$219:$J$250</definedName>
    <definedName name="Intlthree">[9]Inputs!$A$151:$L$163</definedName>
    <definedName name="Intltwo">[9]Inputs!$A$132:$L$144</definedName>
    <definedName name="INVESTORS" localSheetId="0">#REF!</definedName>
    <definedName name="INVESTORS">#REF!</definedName>
    <definedName name="Investors_892_C" localSheetId="0">#REF!</definedName>
    <definedName name="Investors_892_C">#REF!</definedName>
    <definedName name="ITDNETDIST.Actual.ITD" localSheetId="0">#REF!</definedName>
    <definedName name="ITDNETDIST.Actual.ITD">#REF!</definedName>
    <definedName name="KUWAIT" localSheetId="0">#REF!</definedName>
    <definedName name="KUWAIT">#REF!</definedName>
    <definedName name="ListSheetsMacroButton" localSheetId="0">#REF!</definedName>
    <definedName name="ListSheetsMacroButton">#REF!</definedName>
    <definedName name="Lori">#N/A</definedName>
    <definedName name="Lori_10">#N/A</definedName>
    <definedName name="Lori_11">#N/A</definedName>
    <definedName name="Lori_12">#N/A</definedName>
    <definedName name="Lori_14">#N/A</definedName>
    <definedName name="Lori_15">#N/A</definedName>
    <definedName name="Lori_16">#N/A</definedName>
    <definedName name="Lori_17">#N/A</definedName>
    <definedName name="Lori_2">#N/A</definedName>
    <definedName name="Lori_3">#N/A</definedName>
    <definedName name="Lori_4">#N/A</definedName>
    <definedName name="Lori_5">#N/A</definedName>
    <definedName name="Lori_6">#N/A</definedName>
    <definedName name="Lori_7">#N/A</definedName>
    <definedName name="Lori_8">#N/A</definedName>
    <definedName name="Lori_9">#N/A</definedName>
    <definedName name="madgearu">#REF!</definedName>
    <definedName name="Maturity">[10]Params!$B$3</definedName>
    <definedName name="MSREF_II_892_INVESTORS_A__L.P." localSheetId="0">#REF!</definedName>
    <definedName name="MSREF_II_892_INVESTORS_A__L.P.">#REF!</definedName>
    <definedName name="MSREF_II_892_INVESTORS_AB__L.P." localSheetId="0">#REF!</definedName>
    <definedName name="MSREF_II_892_INVESTORS_AB__L.P.">#REF!</definedName>
    <definedName name="MSREF_II_892_INVESTORS_B__L.P." localSheetId="0">#REF!</definedName>
    <definedName name="MSREF_II_892_INVESTORS_B__L.P.">#REF!</definedName>
    <definedName name="msrefivTMTM" localSheetId="0">#REF!</definedName>
    <definedName name="msrefivTMTM">#REF!</definedName>
    <definedName name="msreiMTM" localSheetId="0">#REF!</definedName>
    <definedName name="msreiMTM">#REF!</definedName>
    <definedName name="MTMHeader" localSheetId="0">#REF!</definedName>
    <definedName name="MTMHeader">#REF!</definedName>
    <definedName name="NET_DSITR.ProForma.Year" localSheetId="0">#REF!</definedName>
    <definedName name="NET_DSITR.ProForma.Year">#REF!</definedName>
    <definedName name="Net_Outstanding_Debt" localSheetId="0">'[3]Module 6_Condensed Budget'!#REF!</definedName>
    <definedName name="Net_Outstanding_Debt">'[4]Module 6_Condensed Budget'!#REF!</definedName>
    <definedName name="new">#N/A</definedName>
    <definedName name="new_10">#N/A</definedName>
    <definedName name="new_11">#N/A</definedName>
    <definedName name="new_12">#N/A</definedName>
    <definedName name="new_14">#N/A</definedName>
    <definedName name="new_15">#N/A</definedName>
    <definedName name="new_16">#N/A</definedName>
    <definedName name="new_17">#N/A</definedName>
    <definedName name="new_2">#N/A</definedName>
    <definedName name="new_3">#N/A</definedName>
    <definedName name="new_4">#N/A</definedName>
    <definedName name="new_5">#N/A</definedName>
    <definedName name="new_6">#N/A</definedName>
    <definedName name="new_7">#N/A</definedName>
    <definedName name="new_8">#N/A</definedName>
    <definedName name="new_9">#N/A</definedName>
    <definedName name="Nucleulsava">#REF!</definedName>
    <definedName name="_xlnm.Print_Area" localSheetId="0">'1.4'!$A$1:$Z$49</definedName>
    <definedName name="PrintManagerQuery" localSheetId="0">#REF!</definedName>
    <definedName name="PrintManagerQuery">#REF!</definedName>
    <definedName name="PrintSelectedSheetsMacroButton" localSheetId="0">#REF!</definedName>
    <definedName name="PrintSelectedSheetsMacroButton">#REF!</definedName>
    <definedName name="Proceeds_from_the_sale_of_public_property" localSheetId="0">'[3]Module 6_Condensed Budget'!#REF!</definedName>
    <definedName name="Proceeds_from_the_sale_of_public_property">'[4]Module 6_Condensed Budget'!#REF!</definedName>
    <definedName name="ProjectName">#N/A</definedName>
    <definedName name="ProjectName_10">#N/A</definedName>
    <definedName name="ProjectName_11">#N/A</definedName>
    <definedName name="ProjectName_12">#N/A</definedName>
    <definedName name="ProjectName_14">#N/A</definedName>
    <definedName name="ProjectName_15">#N/A</definedName>
    <definedName name="ProjectName_16">#N/A</definedName>
    <definedName name="ProjectName_17">#N/A</definedName>
    <definedName name="ProjectName_2">#N/A</definedName>
    <definedName name="ProjectName_3">#N/A</definedName>
    <definedName name="ProjectName_4">#N/A</definedName>
    <definedName name="ProjectName_5">#N/A</definedName>
    <definedName name="ProjectName_6">#N/A</definedName>
    <definedName name="ProjectName_7">#N/A</definedName>
    <definedName name="ProjectName_8">#N/A</definedName>
    <definedName name="ProjectName_9">#N/A</definedName>
    <definedName name="q" localSheetId="0" hidden="1">{#N/A,#N/A,FALSE,"Fund-II"}</definedName>
    <definedName name="q" hidden="1">{#N/A,#N/A,FALSE,"Fund-II"}</definedName>
    <definedName name="qw">#REF!</definedName>
    <definedName name="qwq" localSheetId="0">#REF!</definedName>
    <definedName name="qwq">#REF!</definedName>
    <definedName name="radu" localSheetId="0">#REF!</definedName>
    <definedName name="radu">#REF!</definedName>
    <definedName name="Recurring_Surplus__Deficit">'[11]_Cash Flow_'!$C$36:$AM$36</definedName>
    <definedName name="RedFlag_1" localSheetId="0">#REF!</definedName>
    <definedName name="RedFlag_1">#REF!</definedName>
    <definedName name="RedFlag_10" localSheetId="0">#REF!</definedName>
    <definedName name="RedFlag_10">#REF!</definedName>
    <definedName name="RedFlag_111" localSheetId="0">#REF!</definedName>
    <definedName name="RedFlag_111">#REF!</definedName>
    <definedName name="RedFlag_112" localSheetId="0">#REF!</definedName>
    <definedName name="RedFlag_112">#REF!</definedName>
    <definedName name="RedFlag_113" localSheetId="0">#REF!</definedName>
    <definedName name="RedFlag_113">#REF!</definedName>
    <definedName name="RedFlag_114" localSheetId="0">#REF!</definedName>
    <definedName name="RedFlag_114">#REF!</definedName>
    <definedName name="RedFlag_115" localSheetId="0">#REF!</definedName>
    <definedName name="RedFlag_115">#REF!</definedName>
    <definedName name="RedFlag_116" localSheetId="0">#REF!</definedName>
    <definedName name="RedFlag_116">#REF!</definedName>
    <definedName name="RedFlag_117" localSheetId="0">#REF!</definedName>
    <definedName name="RedFlag_117">#REF!</definedName>
    <definedName name="RedFlag_118" localSheetId="0">#REF!</definedName>
    <definedName name="RedFlag_118">#REF!</definedName>
    <definedName name="RedFlag_119" localSheetId="0">#REF!</definedName>
    <definedName name="RedFlag_119">#REF!</definedName>
    <definedName name="RedFlag_120" localSheetId="0">#REF!</definedName>
    <definedName name="RedFlag_120">#REF!</definedName>
    <definedName name="RedFlag_121" localSheetId="0">#REF!</definedName>
    <definedName name="RedFlag_121">#REF!</definedName>
    <definedName name="RedFlag_122" localSheetId="0">#REF!</definedName>
    <definedName name="RedFlag_122">#REF!</definedName>
    <definedName name="RedFlag_123" localSheetId="0">#REF!</definedName>
    <definedName name="RedFlag_123">#REF!</definedName>
    <definedName name="RedFlag_124" localSheetId="0">#REF!</definedName>
    <definedName name="RedFlag_124">#REF!</definedName>
    <definedName name="RedFlag_125" localSheetId="0">#REF!</definedName>
    <definedName name="RedFlag_125">#REF!</definedName>
    <definedName name="RedFlag_126" localSheetId="0">#REF!</definedName>
    <definedName name="RedFlag_126">#REF!</definedName>
    <definedName name="RedFlag_127" localSheetId="0">#REF!</definedName>
    <definedName name="RedFlag_127">#REF!</definedName>
    <definedName name="RedFlag_128" localSheetId="0">#REF!</definedName>
    <definedName name="RedFlag_128">#REF!</definedName>
    <definedName name="RedFlag_129" localSheetId="0">#REF!</definedName>
    <definedName name="RedFlag_129">#REF!</definedName>
    <definedName name="RedFlag_130" localSheetId="0">#REF!</definedName>
    <definedName name="RedFlag_130">#REF!</definedName>
    <definedName name="RedFlag_131" localSheetId="0">#REF!</definedName>
    <definedName name="RedFlag_131">#REF!</definedName>
    <definedName name="RedFlag_132" localSheetId="0">#REF!</definedName>
    <definedName name="RedFlag_132">#REF!</definedName>
    <definedName name="RedFlag_133" localSheetId="0">#REF!</definedName>
    <definedName name="RedFlag_133">#REF!</definedName>
    <definedName name="RedFlag_134" localSheetId="0">#REF!</definedName>
    <definedName name="RedFlag_134">#REF!</definedName>
    <definedName name="RedFlag_135" localSheetId="0">#REF!</definedName>
    <definedName name="RedFlag_135">#REF!</definedName>
    <definedName name="RedFlag_136" localSheetId="0">#REF!</definedName>
    <definedName name="RedFlag_136">#REF!</definedName>
    <definedName name="RedFlag_137" localSheetId="0">#REF!</definedName>
    <definedName name="RedFlag_137">#REF!</definedName>
    <definedName name="RedFlag_138" localSheetId="0">#REF!</definedName>
    <definedName name="RedFlag_138">#REF!</definedName>
    <definedName name="RedFlag_139" localSheetId="0">#REF!</definedName>
    <definedName name="RedFlag_139">#REF!</definedName>
    <definedName name="RedFlag_14" localSheetId="0">#REF!</definedName>
    <definedName name="RedFlag_14">#REF!</definedName>
    <definedName name="RedFlag_140" localSheetId="0">#REF!</definedName>
    <definedName name="RedFlag_140">#REF!</definedName>
    <definedName name="RedFlag_141" localSheetId="0">#REF!</definedName>
    <definedName name="RedFlag_141">#REF!</definedName>
    <definedName name="RedFlag_142" localSheetId="0">#REF!</definedName>
    <definedName name="RedFlag_142">#REF!</definedName>
    <definedName name="RedFlag_143" localSheetId="0">#REF!</definedName>
    <definedName name="RedFlag_143">#REF!</definedName>
    <definedName name="RedFlag_144" localSheetId="0">#REF!</definedName>
    <definedName name="RedFlag_144">#REF!</definedName>
    <definedName name="RedFlag_145" localSheetId="0">#REF!</definedName>
    <definedName name="RedFlag_145">#REF!</definedName>
    <definedName name="RedFlag_146" localSheetId="0">#REF!</definedName>
    <definedName name="RedFlag_146">#REF!</definedName>
    <definedName name="RedFlag_147" localSheetId="0">#REF!</definedName>
    <definedName name="RedFlag_147">#REF!</definedName>
    <definedName name="RedFlag_148" localSheetId="0">#REF!</definedName>
    <definedName name="RedFlag_148">#REF!</definedName>
    <definedName name="RedFlag_15" localSheetId="0">#REF!</definedName>
    <definedName name="RedFlag_15">#REF!</definedName>
    <definedName name="RedFlag_16" localSheetId="0">#REF!</definedName>
    <definedName name="RedFlag_16">#REF!</definedName>
    <definedName name="RedFlag_17" localSheetId="0">#REF!</definedName>
    <definedName name="RedFlag_17">#REF!</definedName>
    <definedName name="RedFlag_18" localSheetId="0">#REF!</definedName>
    <definedName name="RedFlag_18">#REF!</definedName>
    <definedName name="RedFlag_185" localSheetId="0">#REF!</definedName>
    <definedName name="RedFlag_185">#REF!</definedName>
    <definedName name="RedFlag_186" localSheetId="0">#REF!</definedName>
    <definedName name="RedFlag_186">#REF!</definedName>
    <definedName name="RedFlag_187" localSheetId="0">#REF!</definedName>
    <definedName name="RedFlag_187">#REF!</definedName>
    <definedName name="RedFlag_188" localSheetId="0">#REF!</definedName>
    <definedName name="RedFlag_188">#REF!</definedName>
    <definedName name="RedFlag_189" localSheetId="0">#REF!</definedName>
    <definedName name="RedFlag_189">#REF!</definedName>
    <definedName name="RedFlag_19" localSheetId="0">#REF!</definedName>
    <definedName name="RedFlag_19">#REF!</definedName>
    <definedName name="RedFlag_190" localSheetId="0">#REF!</definedName>
    <definedName name="RedFlag_190">#REF!</definedName>
    <definedName name="RedFlag_191" localSheetId="0">#REF!</definedName>
    <definedName name="RedFlag_191">#REF!</definedName>
    <definedName name="RedFlag_192" localSheetId="0">#REF!</definedName>
    <definedName name="RedFlag_192">#REF!</definedName>
    <definedName name="RedFlag_193" localSheetId="0">#REF!</definedName>
    <definedName name="RedFlag_193">#REF!</definedName>
    <definedName name="RedFlag_194" localSheetId="0">#REF!</definedName>
    <definedName name="RedFlag_194">#REF!</definedName>
    <definedName name="RedFlag_195" localSheetId="0">#REF!</definedName>
    <definedName name="RedFlag_195">#REF!</definedName>
    <definedName name="RedFlag_196" localSheetId="0">#REF!</definedName>
    <definedName name="RedFlag_196">#REF!</definedName>
    <definedName name="RedFlag_197" localSheetId="0">#REF!</definedName>
    <definedName name="RedFlag_197">#REF!</definedName>
    <definedName name="RedFlag_198" localSheetId="0">#REF!</definedName>
    <definedName name="RedFlag_198">#REF!</definedName>
    <definedName name="RedFlag_199" localSheetId="0">#REF!</definedName>
    <definedName name="RedFlag_199">#REF!</definedName>
    <definedName name="RedFlag_2" localSheetId="0">#REF!</definedName>
    <definedName name="RedFlag_2">#REF!</definedName>
    <definedName name="RedFlag_20" localSheetId="0">#REF!</definedName>
    <definedName name="RedFlag_20">#REF!</definedName>
    <definedName name="RedFlag_200" localSheetId="0">#REF!</definedName>
    <definedName name="RedFlag_200">#REF!</definedName>
    <definedName name="RedFlag_201" localSheetId="0">#REF!</definedName>
    <definedName name="RedFlag_201">#REF!</definedName>
    <definedName name="RedFlag_202" localSheetId="0">#REF!</definedName>
    <definedName name="RedFlag_202">#REF!</definedName>
    <definedName name="RedFlag_203" localSheetId="0">#REF!</definedName>
    <definedName name="RedFlag_203">#REF!</definedName>
    <definedName name="RedFlag_21" localSheetId="0">#REF!</definedName>
    <definedName name="RedFlag_21">#REF!</definedName>
    <definedName name="RedFlag_22" localSheetId="0">#REF!</definedName>
    <definedName name="RedFlag_22">#REF!</definedName>
    <definedName name="RedFlag_23" localSheetId="0">#REF!</definedName>
    <definedName name="RedFlag_23">#REF!</definedName>
    <definedName name="RedFlag_25" localSheetId="0">#REF!</definedName>
    <definedName name="RedFlag_25">#REF!</definedName>
    <definedName name="RedFlag_26" localSheetId="0">#REF!</definedName>
    <definedName name="RedFlag_26">#REF!</definedName>
    <definedName name="RedFlag_27" localSheetId="0">#REF!</definedName>
    <definedName name="RedFlag_27">#REF!</definedName>
    <definedName name="RedFlag_28" localSheetId="0">#REF!</definedName>
    <definedName name="RedFlag_28">#REF!</definedName>
    <definedName name="RedFlag_29" localSheetId="0">#REF!</definedName>
    <definedName name="RedFlag_29">#REF!</definedName>
    <definedName name="RedFlag_30" localSheetId="0">#REF!</definedName>
    <definedName name="RedFlag_30">#REF!</definedName>
    <definedName name="RedFlag_3011" localSheetId="0">#REF!</definedName>
    <definedName name="RedFlag_3011">#REF!</definedName>
    <definedName name="RedFlag_31" localSheetId="0">#REF!</definedName>
    <definedName name="RedFlag_31">#REF!</definedName>
    <definedName name="RedFlag_32" localSheetId="0">#REF!</definedName>
    <definedName name="RedFlag_32">#REF!</definedName>
    <definedName name="RedFlag_33" localSheetId="0">#REF!</definedName>
    <definedName name="RedFlag_33">#REF!</definedName>
    <definedName name="RedFlag_34" localSheetId="0">#REF!</definedName>
    <definedName name="RedFlag_34">#REF!</definedName>
    <definedName name="RedFlag_35" localSheetId="0">#REF!</definedName>
    <definedName name="RedFlag_35">#REF!</definedName>
    <definedName name="RedFlag_36" localSheetId="0">#REF!</definedName>
    <definedName name="RedFlag_36">#REF!</definedName>
    <definedName name="RedFlag_37" localSheetId="0">#REF!</definedName>
    <definedName name="RedFlag_37">#REF!</definedName>
    <definedName name="RedFlag_38" localSheetId="0">#REF!</definedName>
    <definedName name="RedFlag_38">#REF!</definedName>
    <definedName name="RedFlag_39" localSheetId="0">#REF!</definedName>
    <definedName name="RedFlag_39">#REF!</definedName>
    <definedName name="RedFlag_40" localSheetId="0">#REF!</definedName>
    <definedName name="RedFlag_40">#REF!</definedName>
    <definedName name="RedFlag_41" localSheetId="0">#REF!</definedName>
    <definedName name="RedFlag_41">#REF!</definedName>
    <definedName name="RedFlag_42" localSheetId="0">#REF!</definedName>
    <definedName name="RedFlag_42">#REF!</definedName>
    <definedName name="RedFlag_43" localSheetId="0">#REF!</definedName>
    <definedName name="RedFlag_43">#REF!</definedName>
    <definedName name="RedFlag_49" localSheetId="0">#REF!</definedName>
    <definedName name="RedFlag_49">#REF!</definedName>
    <definedName name="RedFlag_50" localSheetId="0">#REF!</definedName>
    <definedName name="RedFlag_50">#REF!</definedName>
    <definedName name="RedFlag_51" localSheetId="0">#REF!</definedName>
    <definedName name="RedFlag_51">#REF!</definedName>
    <definedName name="RedFlag_52" localSheetId="0">#REF!</definedName>
    <definedName name="RedFlag_52">#REF!</definedName>
    <definedName name="RedFlag_53" localSheetId="0">#REF!</definedName>
    <definedName name="RedFlag_53">#REF!</definedName>
    <definedName name="RedFlag_54" localSheetId="0">#REF!</definedName>
    <definedName name="RedFlag_54">#REF!</definedName>
    <definedName name="RedFlag_56" localSheetId="0">#REF!</definedName>
    <definedName name="RedFlag_56">#REF!</definedName>
    <definedName name="RedFlag_57" localSheetId="0">#REF!</definedName>
    <definedName name="RedFlag_57">#REF!</definedName>
    <definedName name="RedFlag_58" localSheetId="0">#REF!</definedName>
    <definedName name="RedFlag_58">#REF!</definedName>
    <definedName name="RedFlag_59" localSheetId="0">#REF!</definedName>
    <definedName name="RedFlag_59">#REF!</definedName>
    <definedName name="RedFlag_60" localSheetId="0">#REF!</definedName>
    <definedName name="RedFlag_60">#REF!</definedName>
    <definedName name="RedFlag_61" localSheetId="0">#REF!</definedName>
    <definedName name="RedFlag_61">#REF!</definedName>
    <definedName name="RedFlag_62" localSheetId="0">#REF!</definedName>
    <definedName name="RedFlag_62">#REF!</definedName>
    <definedName name="RedFlag_63" localSheetId="0">#REF!</definedName>
    <definedName name="RedFlag_63">#REF!</definedName>
    <definedName name="RedFlag_64" localSheetId="0">#REF!</definedName>
    <definedName name="RedFlag_64">#REF!</definedName>
    <definedName name="RedFlag_65" localSheetId="0">#REF!</definedName>
    <definedName name="RedFlag_65">#REF!</definedName>
    <definedName name="RedFlag_66" localSheetId="0">#REF!</definedName>
    <definedName name="RedFlag_66">#REF!</definedName>
    <definedName name="RedFlag_67" localSheetId="0">#REF!</definedName>
    <definedName name="RedFlag_67">#REF!</definedName>
    <definedName name="RedFlag_68" localSheetId="0">#REF!</definedName>
    <definedName name="RedFlag_68">#REF!</definedName>
    <definedName name="RedFlag_69" localSheetId="0">#REF!</definedName>
    <definedName name="RedFlag_69">#REF!</definedName>
    <definedName name="RedFlag_70" localSheetId="0">#REF!</definedName>
    <definedName name="RedFlag_70">#REF!</definedName>
    <definedName name="RedFlag_71" localSheetId="0">#REF!</definedName>
    <definedName name="RedFlag_71">#REF!</definedName>
    <definedName name="RedFlag_72" localSheetId="0">#REF!</definedName>
    <definedName name="RedFlag_72">#REF!</definedName>
    <definedName name="RedFlag_73" localSheetId="0">#REF!</definedName>
    <definedName name="RedFlag_73">#REF!</definedName>
    <definedName name="RedFlag_74" localSheetId="0">#REF!</definedName>
    <definedName name="RedFlag_74">#REF!</definedName>
    <definedName name="RedFlag_75" localSheetId="0">#REF!</definedName>
    <definedName name="RedFlag_75">#REF!</definedName>
    <definedName name="RedFlag_76" localSheetId="0">#REF!</definedName>
    <definedName name="RedFlag_76">#REF!</definedName>
    <definedName name="RedFlag_77" localSheetId="0">#REF!</definedName>
    <definedName name="RedFlag_77">#REF!</definedName>
    <definedName name="RedFlag_78" localSheetId="0">#REF!</definedName>
    <definedName name="RedFlag_78">#REF!</definedName>
    <definedName name="RedFlag_79" localSheetId="0">#REF!</definedName>
    <definedName name="RedFlag_79">#REF!</definedName>
    <definedName name="RedFlag_80" localSheetId="0">#REF!</definedName>
    <definedName name="RedFlag_80">#REF!</definedName>
    <definedName name="RedFlag_81" localSheetId="0">#REF!</definedName>
    <definedName name="RedFlag_81">#REF!</definedName>
    <definedName name="RedFlag_82" localSheetId="0">#REF!</definedName>
    <definedName name="RedFlag_82">#REF!</definedName>
    <definedName name="RedFlag_83" localSheetId="0">#REF!</definedName>
    <definedName name="RedFlag_83">#REF!</definedName>
    <definedName name="RedFlag_84" localSheetId="0">#REF!</definedName>
    <definedName name="RedFlag_84">#REF!</definedName>
    <definedName name="RedFlag_85" localSheetId="0">#REF!</definedName>
    <definedName name="RedFlag_85">#REF!</definedName>
    <definedName name="RedFlag_86" localSheetId="0">#REF!</definedName>
    <definedName name="RedFlag_86">#REF!</definedName>
    <definedName name="RedFlag_87" localSheetId="0">#REF!</definedName>
    <definedName name="RedFlag_87">#REF!</definedName>
    <definedName name="RedFlag_88" localSheetId="0">#REF!</definedName>
    <definedName name="RedFlag_88">#REF!</definedName>
    <definedName name="RedFlag_89" localSheetId="0">#REF!</definedName>
    <definedName name="RedFlag_89">#REF!</definedName>
    <definedName name="RedFlag_90" localSheetId="0">#REF!</definedName>
    <definedName name="RedFlag_90">#REF!</definedName>
    <definedName name="RedFlag_91" localSheetId="0">#REF!</definedName>
    <definedName name="RedFlag_91">#REF!</definedName>
    <definedName name="RedFlag_92" localSheetId="0">#REF!</definedName>
    <definedName name="RedFlag_92">#REF!</definedName>
    <definedName name="RedFlag_93" localSheetId="0">#REF!</definedName>
    <definedName name="RedFlag_93">#REF!</definedName>
    <definedName name="RedFlag_94" localSheetId="0">#REF!</definedName>
    <definedName name="RedFlag_94">#REF!</definedName>
    <definedName name="sda" localSheetId="0" hidden="1">{"'Lennar U.S. Partners'!$A$1:$N$53"}</definedName>
    <definedName name="sda">#REF!</definedName>
    <definedName name="specMTM" localSheetId="0">#REF!</definedName>
    <definedName name="specMTM">#REF!</definedName>
    <definedName name="Spot">[12]Portfolio!$F$15</definedName>
    <definedName name="StDenis">#N/A</definedName>
    <definedName name="StDenis_10">#N/A</definedName>
    <definedName name="StDenis_11">#N/A</definedName>
    <definedName name="StDenis_12">#N/A</definedName>
    <definedName name="StDenis_14">#N/A</definedName>
    <definedName name="StDenis_15">#N/A</definedName>
    <definedName name="StDenis_16">#N/A</definedName>
    <definedName name="StDenis_17">#N/A</definedName>
    <definedName name="StDenis_2">#N/A</definedName>
    <definedName name="StDenis_3">#N/A</definedName>
    <definedName name="StDenis_4">#N/A</definedName>
    <definedName name="StDenis_5">#N/A</definedName>
    <definedName name="StDenis_6">#N/A</definedName>
    <definedName name="StDenis_7">#N/A</definedName>
    <definedName name="StDenis_8">#N/A</definedName>
    <definedName name="StDenis_9">#N/A</definedName>
    <definedName name="Stop">#N/A</definedName>
    <definedName name="Stop_10">#N/A</definedName>
    <definedName name="Stop_11">#N/A</definedName>
    <definedName name="Stop_12">#N/A</definedName>
    <definedName name="Stop_14">#N/A</definedName>
    <definedName name="Stop_15">#N/A</definedName>
    <definedName name="Stop_16">#N/A</definedName>
    <definedName name="Stop_17">#N/A</definedName>
    <definedName name="Stop_2">#N/A</definedName>
    <definedName name="Stop_3">#N/A</definedName>
    <definedName name="Stop_4">#N/A</definedName>
    <definedName name="Stop_5">#N/A</definedName>
    <definedName name="Stop_6">#N/A</definedName>
    <definedName name="Stop_7">#N/A</definedName>
    <definedName name="Stop_8">#N/A</definedName>
    <definedName name="Stop_9">#N/A</definedName>
    <definedName name="TEHMTM" localSheetId="0">#REF!</definedName>
    <definedName name="TEHMTM">#REF!</definedName>
    <definedName name="template" localSheetId="0" hidden="1">{"'Lennar U.S. Partners'!$A$1:$N$53"}</definedName>
    <definedName name="template" hidden="1">{"'Lennar U.S. Partners'!$A$1:$N$53"}</definedName>
    <definedName name="test">#N/A</definedName>
    <definedName name="test_10">#N/A</definedName>
    <definedName name="test_11">#N/A</definedName>
    <definedName name="test_12">#N/A</definedName>
    <definedName name="test_14">#N/A</definedName>
    <definedName name="test_15">#N/A</definedName>
    <definedName name="test_16">#N/A</definedName>
    <definedName name="test_17">#N/A</definedName>
    <definedName name="test_2">#N/A</definedName>
    <definedName name="test_3">#N/A</definedName>
    <definedName name="test_4">#N/A</definedName>
    <definedName name="test_5">#N/A</definedName>
    <definedName name="test_6">#N/A</definedName>
    <definedName name="test_7">#N/A</definedName>
    <definedName name="test_8">#N/A</definedName>
    <definedName name="test_9">#N/A</definedName>
    <definedName name="test1">#N/A</definedName>
    <definedName name="test1_10">#N/A</definedName>
    <definedName name="test1_11">#N/A</definedName>
    <definedName name="test1_12">#N/A</definedName>
    <definedName name="test1_14">#N/A</definedName>
    <definedName name="test1_15">#N/A</definedName>
    <definedName name="test1_16">#N/A</definedName>
    <definedName name="test1_17">#N/A</definedName>
    <definedName name="test1_2">#N/A</definedName>
    <definedName name="test1_3">#N/A</definedName>
    <definedName name="test1_4">#N/A</definedName>
    <definedName name="test1_5">#N/A</definedName>
    <definedName name="test1_6">#N/A</definedName>
    <definedName name="test1_7">#N/A</definedName>
    <definedName name="test1_8">#N/A</definedName>
    <definedName name="test1_9">#N/A</definedName>
    <definedName name="test11" localSheetId="0" hidden="1">{#N/A,#N/A,FALSE,"Fund-II"}</definedName>
    <definedName name="test11" hidden="1">{#N/A,#N/A,FALSE,"Fund-II"}</definedName>
    <definedName name="Title">'[13]Fund IV Summary'!$C$1</definedName>
    <definedName name="tonitza">#REF!</definedName>
    <definedName name="tornado">#N/A</definedName>
    <definedName name="tornado_10">#N/A</definedName>
    <definedName name="tornado_11">#N/A</definedName>
    <definedName name="tornado_12">#N/A</definedName>
    <definedName name="tornado_14">#N/A</definedName>
    <definedName name="tornado_15">#N/A</definedName>
    <definedName name="tornado_16">#N/A</definedName>
    <definedName name="tornado_17">#N/A</definedName>
    <definedName name="tornado_2">#N/A</definedName>
    <definedName name="tornado_3">#N/A</definedName>
    <definedName name="tornado_4">#N/A</definedName>
    <definedName name="tornado_5">#N/A</definedName>
    <definedName name="tornado_6">#N/A</definedName>
    <definedName name="tornado_7">#N/A</definedName>
    <definedName name="tornado_8">#N/A</definedName>
    <definedName name="tornado_9">#N/A</definedName>
    <definedName name="Total_Cost" localSheetId="0">#REF!</definedName>
    <definedName name="Total_Cost">#REF!</definedName>
    <definedName name="Total_Population" localSheetId="0">'[3]Module 6_Condensed Budget'!#REF!</definedName>
    <definedName name="Total_Population">'[4]Module 6_Condensed Budget'!#REF!</definedName>
    <definedName name="Total_Print">'[14]ROLLUP _ Fund II'!$C$1:$L$17</definedName>
    <definedName name="Transp_CF">#REF!</definedName>
    <definedName name="wrn.892A._.II." localSheetId="0" hidden="1">{#N/A,#N/A,FALSE,"Fund-II"}</definedName>
    <definedName name="wrn.892A._.II." hidden="1">{#N/A,#N/A,FALSE,"Fund-II"}</definedName>
    <definedName name="wrn.892B._.II." localSheetId="0" hidden="1">{#N/A,#N/A,FALSE,"Fund-II"}</definedName>
    <definedName name="wrn.892B._.II." hidden="1">{#N/A,#N/A,FALSE,"Fund-II"}</definedName>
    <definedName name="wrn.892C._.II." localSheetId="0" hidden="1">{#N/A,#N/A,FALSE,"Fund-II"}</definedName>
    <definedName name="wrn.892C._.II." hidden="1">{#N/A,#N/A,FALSE,"Fund-II"}</definedName>
    <definedName name="wrn.coII._.I." localSheetId="0" hidden="1">{#N/A,#N/A,FALSE,"Fund-I"}</definedName>
    <definedName name="wrn.coII._.I." hidden="1">{#N/A,#N/A,FALSE,"Fund-I"}</definedName>
    <definedName name="wrn.CoIV._.II." localSheetId="0" hidden="1">{#N/A,#N/A,FALSE,"Fund-II"}</definedName>
    <definedName name="wrn.CoIV._.II." hidden="1">{#N/A,#N/A,FALSE,"Fund-II"}</definedName>
    <definedName name="wrn.Investors._.II." localSheetId="0" hidden="1">{#N/A,#N/A,FALSE,"Fund-II"}</definedName>
    <definedName name="wrn.Investors._.II." hidden="1">{#N/A,#N/A,FALSE,"Fund-II"}</definedName>
    <definedName name="wrn.Kuwait._.1." localSheetId="0" hidden="1">{#N/A,#N/A,FALSE,"Fund-I"}</definedName>
    <definedName name="wrn.Kuwait._.1." hidden="1">{#N/A,#N/A,FALSE,"Fund-I"}</definedName>
    <definedName name="x">#REF!</definedName>
    <definedName name="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49" i="1" l="1"/>
  <c r="O49" i="1"/>
  <c r="T48" i="1"/>
  <c r="Z45" i="1"/>
  <c r="Y45" i="1"/>
  <c r="X45" i="1"/>
  <c r="O45" i="1"/>
  <c r="G45" i="1"/>
  <c r="U44" i="1"/>
  <c r="T44" i="1"/>
  <c r="S44" i="1"/>
  <c r="R44" i="1"/>
  <c r="Q44" i="1"/>
  <c r="P44" i="1"/>
  <c r="O44" i="1"/>
  <c r="Z43" i="1"/>
  <c r="Y43" i="1"/>
  <c r="X43" i="1"/>
  <c r="W43" i="1"/>
  <c r="V43" i="1"/>
  <c r="U43" i="1"/>
  <c r="T43" i="1"/>
  <c r="S43" i="1"/>
  <c r="O43" i="1"/>
  <c r="X42" i="1"/>
  <c r="W42" i="1"/>
  <c r="V42" i="1"/>
  <c r="O42" i="1"/>
  <c r="Z41" i="1"/>
  <c r="Y41" i="1"/>
  <c r="X41" i="1"/>
  <c r="W41" i="1"/>
  <c r="V41" i="1"/>
  <c r="U41" i="1"/>
  <c r="T41" i="1"/>
  <c r="S41" i="1"/>
  <c r="R41" i="1"/>
  <c r="Q41" i="1"/>
  <c r="P41" i="1"/>
  <c r="O41" i="1"/>
  <c r="M41" i="1"/>
  <c r="L41" i="1"/>
  <c r="K41" i="1"/>
  <c r="J41" i="1"/>
  <c r="I41" i="1"/>
  <c r="H41" i="1"/>
  <c r="G41" i="1"/>
  <c r="F41" i="1"/>
  <c r="F33" i="1" s="1"/>
  <c r="E41" i="1"/>
  <c r="E33" i="1" s="1"/>
  <c r="D41" i="1"/>
  <c r="D33" i="1" s="1"/>
  <c r="C41" i="1"/>
  <c r="Z40" i="1"/>
  <c r="Y40" i="1"/>
  <c r="X40" i="1"/>
  <c r="W40" i="1"/>
  <c r="V40" i="1"/>
  <c r="U40" i="1"/>
  <c r="T40" i="1"/>
  <c r="S40" i="1"/>
  <c r="R40" i="1"/>
  <c r="Q40" i="1"/>
  <c r="P40" i="1"/>
  <c r="O40" i="1"/>
  <c r="M40" i="1"/>
  <c r="L40" i="1"/>
  <c r="K40" i="1"/>
  <c r="J40" i="1"/>
  <c r="J38" i="1" s="1"/>
  <c r="I40" i="1"/>
  <c r="H40" i="1"/>
  <c r="G40" i="1"/>
  <c r="F40" i="1"/>
  <c r="E40" i="1"/>
  <c r="D40" i="1"/>
  <c r="C40" i="1"/>
  <c r="Z39" i="1"/>
  <c r="Y39" i="1"/>
  <c r="X39" i="1"/>
  <c r="W39" i="1"/>
  <c r="W38" i="1" s="1"/>
  <c r="V39" i="1"/>
  <c r="V38" i="1" s="1"/>
  <c r="U39" i="1"/>
  <c r="U38" i="1" s="1"/>
  <c r="T39" i="1"/>
  <c r="T38" i="1" s="1"/>
  <c r="S39" i="1"/>
  <c r="S38" i="1" s="1"/>
  <c r="R39" i="1"/>
  <c r="R38" i="1" s="1"/>
  <c r="Q39" i="1"/>
  <c r="Q38" i="1" s="1"/>
  <c r="P39" i="1"/>
  <c r="P38" i="1" s="1"/>
  <c r="O39" i="1"/>
  <c r="M39" i="1"/>
  <c r="L39" i="1"/>
  <c r="K39" i="1"/>
  <c r="J39" i="1"/>
  <c r="I39" i="1"/>
  <c r="H39" i="1"/>
  <c r="G39" i="1"/>
  <c r="F39" i="1"/>
  <c r="F31" i="1" s="1"/>
  <c r="E39" i="1"/>
  <c r="E31" i="1" s="1"/>
  <c r="D39" i="1"/>
  <c r="C39" i="1"/>
  <c r="Z38" i="1"/>
  <c r="Y38" i="1"/>
  <c r="X38" i="1"/>
  <c r="O38" i="1"/>
  <c r="I38" i="1"/>
  <c r="H38" i="1"/>
  <c r="G38" i="1"/>
  <c r="F38" i="1"/>
  <c r="E38" i="1"/>
  <c r="Z37" i="1"/>
  <c r="Y37" i="1"/>
  <c r="X37" i="1"/>
  <c r="W37" i="1"/>
  <c r="V37" i="1"/>
  <c r="U37" i="1"/>
  <c r="T37" i="1"/>
  <c r="S37" i="1"/>
  <c r="R37" i="1"/>
  <c r="Q37" i="1"/>
  <c r="P37" i="1"/>
  <c r="O37" i="1"/>
  <c r="M37" i="1"/>
  <c r="M33" i="1" s="1"/>
  <c r="L37" i="1"/>
  <c r="K37" i="1"/>
  <c r="J37" i="1"/>
  <c r="I37" i="1"/>
  <c r="H37" i="1"/>
  <c r="G37" i="1"/>
  <c r="F37" i="1"/>
  <c r="E37" i="1"/>
  <c r="D37" i="1"/>
  <c r="C37" i="1"/>
  <c r="Z36" i="1"/>
  <c r="Y36" i="1"/>
  <c r="X36" i="1"/>
  <c r="W36" i="1"/>
  <c r="V36" i="1"/>
  <c r="U36" i="1"/>
  <c r="T36" i="1"/>
  <c r="S36" i="1"/>
  <c r="R36" i="1"/>
  <c r="Q36" i="1"/>
  <c r="P36" i="1"/>
  <c r="O36" i="1"/>
  <c r="M36" i="1"/>
  <c r="L36" i="1"/>
  <c r="K36" i="1"/>
  <c r="J36" i="1"/>
  <c r="I36" i="1"/>
  <c r="H36" i="1"/>
  <c r="H34" i="1" s="1"/>
  <c r="G36" i="1"/>
  <c r="G34" i="1" s="1"/>
  <c r="F36" i="1"/>
  <c r="F34" i="1" s="1"/>
  <c r="E36" i="1"/>
  <c r="E32" i="1" s="1"/>
  <c r="D36" i="1"/>
  <c r="C36" i="1"/>
  <c r="Z35" i="1"/>
  <c r="Y35" i="1"/>
  <c r="X35" i="1"/>
  <c r="W35" i="1"/>
  <c r="V35" i="1"/>
  <c r="U35" i="1"/>
  <c r="U34" i="1" s="1"/>
  <c r="T35" i="1"/>
  <c r="T34" i="1" s="1"/>
  <c r="S35" i="1"/>
  <c r="S34" i="1" s="1"/>
  <c r="R35" i="1"/>
  <c r="R34" i="1" s="1"/>
  <c r="Q35" i="1"/>
  <c r="Q34" i="1" s="1"/>
  <c r="P35" i="1"/>
  <c r="P34" i="1" s="1"/>
  <c r="O35" i="1"/>
  <c r="M35" i="1"/>
  <c r="L35" i="1"/>
  <c r="K35" i="1"/>
  <c r="J35" i="1"/>
  <c r="I35" i="1"/>
  <c r="H35" i="1"/>
  <c r="G35" i="1"/>
  <c r="F35" i="1"/>
  <c r="E35" i="1"/>
  <c r="D35" i="1"/>
  <c r="C35" i="1"/>
  <c r="Z34" i="1"/>
  <c r="Y34" i="1"/>
  <c r="X34" i="1"/>
  <c r="W34" i="1"/>
  <c r="V34" i="1"/>
  <c r="O34" i="1"/>
  <c r="M34" i="1"/>
  <c r="L34" i="1"/>
  <c r="K34" i="1"/>
  <c r="J34" i="1"/>
  <c r="I34" i="1"/>
  <c r="Z33" i="1"/>
  <c r="Y33" i="1"/>
  <c r="X33" i="1"/>
  <c r="W33" i="1"/>
  <c r="W45" i="1" s="1"/>
  <c r="V33" i="1"/>
  <c r="V45" i="1" s="1"/>
  <c r="U33" i="1"/>
  <c r="T33" i="1"/>
  <c r="S33" i="1"/>
  <c r="R33" i="1"/>
  <c r="R45" i="1" s="1"/>
  <c r="Q33" i="1"/>
  <c r="Q45" i="1" s="1"/>
  <c r="P33" i="1"/>
  <c r="P45" i="1" s="1"/>
  <c r="O33" i="1"/>
  <c r="L33" i="1"/>
  <c r="K33" i="1"/>
  <c r="J33" i="1"/>
  <c r="I33" i="1"/>
  <c r="H33" i="1"/>
  <c r="G33" i="1"/>
  <c r="Z32" i="1"/>
  <c r="Z44" i="1" s="1"/>
  <c r="Z42" i="1" s="1"/>
  <c r="Y32" i="1"/>
  <c r="Y44" i="1" s="1"/>
  <c r="Y42" i="1" s="1"/>
  <c r="X32" i="1"/>
  <c r="X44" i="1" s="1"/>
  <c r="W32" i="1"/>
  <c r="W44" i="1" s="1"/>
  <c r="V32" i="1"/>
  <c r="V44" i="1" s="1"/>
  <c r="U32" i="1"/>
  <c r="T32" i="1"/>
  <c r="S32" i="1"/>
  <c r="R32" i="1"/>
  <c r="Q32" i="1"/>
  <c r="P32" i="1"/>
  <c r="O32" i="1"/>
  <c r="J32" i="1"/>
  <c r="J30" i="1" s="1"/>
  <c r="I32" i="1"/>
  <c r="I30" i="1" s="1"/>
  <c r="H32" i="1"/>
  <c r="H30" i="1" s="1"/>
  <c r="G32" i="1"/>
  <c r="G30" i="1" s="1"/>
  <c r="F32" i="1"/>
  <c r="D32" i="1"/>
  <c r="C32" i="1"/>
  <c r="Z31" i="1"/>
  <c r="Y31" i="1"/>
  <c r="X31" i="1"/>
  <c r="W31" i="1"/>
  <c r="V31" i="1"/>
  <c r="U31" i="1"/>
  <c r="T31" i="1"/>
  <c r="S31" i="1"/>
  <c r="R31" i="1"/>
  <c r="Q31" i="1"/>
  <c r="P31" i="1"/>
  <c r="O31" i="1"/>
  <c r="M31" i="1"/>
  <c r="L31" i="1"/>
  <c r="K31" i="1"/>
  <c r="J31" i="1"/>
  <c r="I31" i="1"/>
  <c r="H31" i="1"/>
  <c r="G31" i="1"/>
  <c r="Z30" i="1"/>
  <c r="Y30" i="1"/>
  <c r="X30" i="1"/>
  <c r="W30" i="1"/>
  <c r="V30" i="1"/>
  <c r="O30" i="1"/>
  <c r="Z29" i="1"/>
  <c r="Y29" i="1"/>
  <c r="X29" i="1"/>
  <c r="W29" i="1"/>
  <c r="V29" i="1"/>
  <c r="U29" i="1"/>
  <c r="T29" i="1"/>
  <c r="S29" i="1"/>
  <c r="R29" i="1"/>
  <c r="Q29" i="1"/>
  <c r="P29" i="1"/>
  <c r="O29" i="1"/>
  <c r="M29" i="1"/>
  <c r="L29" i="1"/>
  <c r="K29" i="1"/>
  <c r="J29" i="1"/>
  <c r="I29" i="1"/>
  <c r="H29" i="1"/>
  <c r="G29" i="1"/>
  <c r="F29" i="1"/>
  <c r="E29" i="1"/>
  <c r="D29" i="1"/>
  <c r="C29" i="1"/>
  <c r="Z28" i="1"/>
  <c r="Z26" i="1" s="1"/>
  <c r="Y28" i="1"/>
  <c r="Y26" i="1" s="1"/>
  <c r="X28" i="1"/>
  <c r="X26" i="1" s="1"/>
  <c r="W28" i="1"/>
  <c r="V28" i="1"/>
  <c r="U28" i="1"/>
  <c r="T28" i="1"/>
  <c r="S28" i="1"/>
  <c r="R28" i="1"/>
  <c r="Q28" i="1"/>
  <c r="P28" i="1"/>
  <c r="O28" i="1"/>
  <c r="M28" i="1"/>
  <c r="M26" i="1" s="1"/>
  <c r="L28" i="1"/>
  <c r="L26" i="1" s="1"/>
  <c r="K28" i="1"/>
  <c r="J28" i="1"/>
  <c r="I28" i="1"/>
  <c r="H28" i="1"/>
  <c r="G28" i="1"/>
  <c r="F28" i="1"/>
  <c r="E28" i="1"/>
  <c r="AB28" i="1" s="1"/>
  <c r="D28" i="1"/>
  <c r="C28" i="1"/>
  <c r="Z27" i="1"/>
  <c r="Y27" i="1"/>
  <c r="X27" i="1"/>
  <c r="W27" i="1"/>
  <c r="V27" i="1"/>
  <c r="U27" i="1"/>
  <c r="T27" i="1"/>
  <c r="T26" i="1" s="1"/>
  <c r="S27" i="1"/>
  <c r="R27" i="1"/>
  <c r="R26" i="1" s="1"/>
  <c r="Q27" i="1"/>
  <c r="Q26" i="1" s="1"/>
  <c r="P27" i="1"/>
  <c r="P26" i="1" s="1"/>
  <c r="O27" i="1"/>
  <c r="M27" i="1"/>
  <c r="L27" i="1"/>
  <c r="K27" i="1"/>
  <c r="J27" i="1"/>
  <c r="I27" i="1"/>
  <c r="H27" i="1"/>
  <c r="G27" i="1"/>
  <c r="F27" i="1"/>
  <c r="E27" i="1"/>
  <c r="D27" i="1"/>
  <c r="C27" i="1"/>
  <c r="O26" i="1"/>
  <c r="K26" i="1"/>
  <c r="J26" i="1"/>
  <c r="I26" i="1"/>
  <c r="H26" i="1"/>
  <c r="G26" i="1"/>
  <c r="F26" i="1"/>
  <c r="E26" i="1"/>
  <c r="Z25" i="1"/>
  <c r="Y25" i="1"/>
  <c r="X25" i="1"/>
  <c r="W25" i="1"/>
  <c r="V25" i="1"/>
  <c r="U25" i="1"/>
  <c r="T25" i="1"/>
  <c r="S25" i="1"/>
  <c r="R25" i="1"/>
  <c r="Q25" i="1"/>
  <c r="P25" i="1"/>
  <c r="O25" i="1"/>
  <c r="M25" i="1"/>
  <c r="M22" i="1" s="1"/>
  <c r="L25" i="1"/>
  <c r="K25" i="1"/>
  <c r="J25" i="1"/>
  <c r="I25" i="1"/>
  <c r="I17" i="1" s="1"/>
  <c r="I45" i="1" s="1"/>
  <c r="H25" i="1"/>
  <c r="H17" i="1" s="1"/>
  <c r="H45" i="1" s="1"/>
  <c r="G25" i="1"/>
  <c r="G17" i="1" s="1"/>
  <c r="F25" i="1"/>
  <c r="E25" i="1"/>
  <c r="D25" i="1"/>
  <c r="C25" i="1"/>
  <c r="Z24" i="1"/>
  <c r="Y24" i="1"/>
  <c r="X24" i="1"/>
  <c r="W24" i="1"/>
  <c r="V24" i="1"/>
  <c r="U24" i="1"/>
  <c r="T24" i="1"/>
  <c r="S24" i="1"/>
  <c r="R24" i="1"/>
  <c r="Q24" i="1"/>
  <c r="P24" i="1"/>
  <c r="O24" i="1"/>
  <c r="M24" i="1"/>
  <c r="L24" i="1"/>
  <c r="K24" i="1"/>
  <c r="J24" i="1"/>
  <c r="J22" i="1" s="1"/>
  <c r="I24" i="1"/>
  <c r="I22" i="1" s="1"/>
  <c r="H24" i="1"/>
  <c r="H22" i="1" s="1"/>
  <c r="G24" i="1"/>
  <c r="G22" i="1" s="1"/>
  <c r="F24" i="1"/>
  <c r="E24" i="1"/>
  <c r="D24" i="1"/>
  <c r="C24" i="1"/>
  <c r="Z23" i="1"/>
  <c r="Y23" i="1"/>
  <c r="X23" i="1"/>
  <c r="W23" i="1"/>
  <c r="V23" i="1"/>
  <c r="U23" i="1"/>
  <c r="U22" i="1" s="1"/>
  <c r="T23" i="1"/>
  <c r="T22" i="1" s="1"/>
  <c r="S23" i="1"/>
  <c r="S22" i="1" s="1"/>
  <c r="R23" i="1"/>
  <c r="R22" i="1" s="1"/>
  <c r="Q23" i="1"/>
  <c r="Q22" i="1" s="1"/>
  <c r="P23" i="1"/>
  <c r="P22" i="1" s="1"/>
  <c r="O23" i="1"/>
  <c r="M23" i="1"/>
  <c r="L23" i="1"/>
  <c r="K23" i="1"/>
  <c r="J23" i="1"/>
  <c r="I23" i="1"/>
  <c r="H23" i="1"/>
  <c r="G23" i="1"/>
  <c r="F23" i="1"/>
  <c r="E23" i="1"/>
  <c r="E15" i="1" s="1"/>
  <c r="E43" i="1" s="1"/>
  <c r="D23" i="1"/>
  <c r="C23" i="1"/>
  <c r="Z22" i="1"/>
  <c r="Y22" i="1"/>
  <c r="X22" i="1"/>
  <c r="W22" i="1"/>
  <c r="V22" i="1"/>
  <c r="O22" i="1"/>
  <c r="L22" i="1"/>
  <c r="K22" i="1"/>
  <c r="Z21" i="1"/>
  <c r="Y21" i="1"/>
  <c r="X21" i="1"/>
  <c r="W21" i="1"/>
  <c r="V21" i="1"/>
  <c r="V18" i="1" s="1"/>
  <c r="U21" i="1"/>
  <c r="U17" i="1" s="1"/>
  <c r="T21" i="1"/>
  <c r="T17" i="1" s="1"/>
  <c r="S21" i="1"/>
  <c r="S17" i="1" s="1"/>
  <c r="R21" i="1"/>
  <c r="R17" i="1" s="1"/>
  <c r="R14" i="1" s="1"/>
  <c r="Q21" i="1"/>
  <c r="Q17" i="1" s="1"/>
  <c r="Q14" i="1" s="1"/>
  <c r="O21" i="1"/>
  <c r="Z20" i="1"/>
  <c r="Y20" i="1"/>
  <c r="X20" i="1"/>
  <c r="W20" i="1"/>
  <c r="V20" i="1"/>
  <c r="U20" i="1"/>
  <c r="T20" i="1"/>
  <c r="S20" i="1"/>
  <c r="R20" i="1"/>
  <c r="Q20" i="1"/>
  <c r="P20" i="1"/>
  <c r="O20" i="1"/>
  <c r="K20" i="1"/>
  <c r="J20" i="1"/>
  <c r="I20" i="1"/>
  <c r="H20" i="1"/>
  <c r="G20" i="1"/>
  <c r="F20" i="1"/>
  <c r="E20" i="1"/>
  <c r="D20" i="1"/>
  <c r="C20" i="1"/>
  <c r="Z19" i="1"/>
  <c r="Y19" i="1"/>
  <c r="X19" i="1"/>
  <c r="W19" i="1"/>
  <c r="P19" i="1"/>
  <c r="P18" i="1" s="1"/>
  <c r="O19" i="1"/>
  <c r="D19" i="1"/>
  <c r="E19" i="1" s="1"/>
  <c r="U18" i="1"/>
  <c r="O18" i="1"/>
  <c r="C18" i="1"/>
  <c r="P17" i="1"/>
  <c r="P14" i="1" s="1"/>
  <c r="O17" i="1"/>
  <c r="M17" i="1"/>
  <c r="L17" i="1"/>
  <c r="L45" i="1" s="1"/>
  <c r="K17" i="1"/>
  <c r="K45" i="1" s="1"/>
  <c r="J17" i="1"/>
  <c r="J45" i="1" s="1"/>
  <c r="C17" i="1"/>
  <c r="O16" i="1"/>
  <c r="M16" i="1"/>
  <c r="L16" i="1"/>
  <c r="K16" i="1"/>
  <c r="D16" i="1"/>
  <c r="D44" i="1" s="1"/>
  <c r="C16" i="1"/>
  <c r="C44" i="1" s="1"/>
  <c r="O15" i="1"/>
  <c r="M15" i="1"/>
  <c r="L15" i="1"/>
  <c r="L43" i="1" s="1"/>
  <c r="K15" i="1"/>
  <c r="J15" i="1"/>
  <c r="I15" i="1"/>
  <c r="H15" i="1"/>
  <c r="G15" i="1"/>
  <c r="G43" i="1" s="1"/>
  <c r="F15" i="1"/>
  <c r="O14" i="1"/>
  <c r="Q13" i="1"/>
  <c r="R13" i="1" s="1"/>
  <c r="D13" i="1"/>
  <c r="E13" i="1" s="1"/>
  <c r="F13" i="1" s="1"/>
  <c r="G13" i="1" s="1"/>
  <c r="H13" i="1" s="1"/>
  <c r="I13" i="1" s="1"/>
  <c r="J13" i="1" s="1"/>
  <c r="K13" i="1" s="1"/>
  <c r="L13" i="1" s="1"/>
  <c r="M13" i="1" s="1"/>
  <c r="O9" i="1"/>
  <c r="H43" i="1" l="1"/>
  <c r="R30" i="1"/>
  <c r="R43" i="1"/>
  <c r="R42" i="1" s="1"/>
  <c r="I43" i="1"/>
  <c r="I42" i="1" s="1"/>
  <c r="I14" i="1"/>
  <c r="J43" i="1"/>
  <c r="K43" i="1"/>
  <c r="K42" i="1" s="1"/>
  <c r="K14" i="1"/>
  <c r="S42" i="1"/>
  <c r="AB40" i="1"/>
  <c r="F22" i="1"/>
  <c r="F16" i="1"/>
  <c r="K38" i="1"/>
  <c r="K32" i="1"/>
  <c r="K30" i="1" s="1"/>
  <c r="K44" i="1"/>
  <c r="L38" i="1"/>
  <c r="L32" i="1"/>
  <c r="L30" i="1" s="1"/>
  <c r="D38" i="1"/>
  <c r="D31" i="1"/>
  <c r="D30" i="1" s="1"/>
  <c r="M32" i="1"/>
  <c r="M30" i="1" s="1"/>
  <c r="M38" i="1"/>
  <c r="M44" i="1"/>
  <c r="M14" i="1"/>
  <c r="C26" i="1"/>
  <c r="AB27" i="1"/>
  <c r="AB26" i="1" s="1"/>
  <c r="G42" i="1"/>
  <c r="U45" i="1"/>
  <c r="U14" i="1"/>
  <c r="Q30" i="1"/>
  <c r="Q43" i="1"/>
  <c r="Q42" i="1" s="1"/>
  <c r="E16" i="1"/>
  <c r="E44" i="1" s="1"/>
  <c r="E42" i="1" s="1"/>
  <c r="E22" i="1"/>
  <c r="AB24" i="1"/>
  <c r="U42" i="1"/>
  <c r="AB41" i="1"/>
  <c r="C33" i="1"/>
  <c r="AB33" i="1" s="1"/>
  <c r="C38" i="1"/>
  <c r="AB39" i="1"/>
  <c r="AB38" i="1" s="1"/>
  <c r="C31" i="1"/>
  <c r="L44" i="1"/>
  <c r="L42" i="1" s="1"/>
  <c r="E30" i="1"/>
  <c r="D26" i="1"/>
  <c r="U26" i="1"/>
  <c r="F30" i="1"/>
  <c r="S14" i="1"/>
  <c r="S45" i="1"/>
  <c r="V26" i="1"/>
  <c r="F43" i="1"/>
  <c r="Q19" i="1"/>
  <c r="T14" i="1"/>
  <c r="T45" i="1"/>
  <c r="T42" i="1" s="1"/>
  <c r="W26" i="1"/>
  <c r="P30" i="1"/>
  <c r="P43" i="1"/>
  <c r="P42" i="1" s="1"/>
  <c r="S30" i="1"/>
  <c r="T30" i="1"/>
  <c r="M45" i="1"/>
  <c r="C22" i="1"/>
  <c r="AB23" i="1"/>
  <c r="AB22" i="1" s="1"/>
  <c r="AB36" i="1"/>
  <c r="F19" i="1"/>
  <c r="E18" i="1"/>
  <c r="D22" i="1"/>
  <c r="E17" i="1"/>
  <c r="E45" i="1" s="1"/>
  <c r="G16" i="1"/>
  <c r="G44" i="1" s="1"/>
  <c r="F17" i="1"/>
  <c r="F45" i="1" s="1"/>
  <c r="E34" i="1"/>
  <c r="C34" i="1"/>
  <c r="AB35" i="1"/>
  <c r="AB34" i="1" s="1"/>
  <c r="C15" i="1"/>
  <c r="D15" i="1"/>
  <c r="I16" i="1"/>
  <c r="I44" i="1" s="1"/>
  <c r="M43" i="1"/>
  <c r="U30" i="1"/>
  <c r="L14" i="1"/>
  <c r="AB25" i="1"/>
  <c r="D17" i="1"/>
  <c r="D45" i="1" s="1"/>
  <c r="AB37" i="1"/>
  <c r="H16" i="1"/>
  <c r="H44" i="1" s="1"/>
  <c r="D34" i="1"/>
  <c r="J16" i="1"/>
  <c r="J44" i="1" s="1"/>
  <c r="S26" i="1"/>
  <c r="AB29" i="1"/>
  <c r="D18" i="1"/>
  <c r="C30" i="1" l="1"/>
  <c r="AB31" i="1"/>
  <c r="AB30" i="1" s="1"/>
  <c r="Q18" i="1"/>
  <c r="R19" i="1"/>
  <c r="F42" i="1"/>
  <c r="J14" i="1"/>
  <c r="J42" i="1"/>
  <c r="G19" i="1"/>
  <c r="F18" i="1"/>
  <c r="C45" i="1"/>
  <c r="AB45" i="1" s="1"/>
  <c r="E14" i="1"/>
  <c r="M42" i="1"/>
  <c r="H14" i="1"/>
  <c r="D43" i="1"/>
  <c r="D42" i="1" s="1"/>
  <c r="D14" i="1"/>
  <c r="G14" i="1"/>
  <c r="H42" i="1"/>
  <c r="C14" i="1"/>
  <c r="C43" i="1"/>
  <c r="F44" i="1"/>
  <c r="AB44" i="1" s="1"/>
  <c r="F14" i="1"/>
  <c r="AB32" i="1"/>
  <c r="G18" i="1" l="1"/>
  <c r="H19" i="1"/>
  <c r="R18" i="1"/>
  <c r="S19" i="1"/>
  <c r="C42" i="1"/>
  <c r="AB43" i="1"/>
  <c r="S18" i="1" l="1"/>
  <c r="T19" i="1"/>
  <c r="T18" i="1" s="1"/>
  <c r="I19" i="1"/>
  <c r="H18" i="1"/>
  <c r="J19" i="1" l="1"/>
  <c r="I18" i="1"/>
  <c r="K19" i="1" l="1"/>
  <c r="K18" i="1" s="1"/>
  <c r="J18" i="1"/>
</calcChain>
</file>

<file path=xl/sharedStrings.xml><?xml version="1.0" encoding="utf-8"?>
<sst xmlns="http://schemas.openxmlformats.org/spreadsheetml/2006/main" count="62" uniqueCount="42">
  <si>
    <t>Anexa 1.4</t>
  </si>
  <si>
    <t>SITUATIE privind serviciul datoriei publice locale 
Consilul Local al Primariei Orasului Sarmasu in perioada 2025-2035</t>
  </si>
  <si>
    <t xml:space="preserve">Nr. Crt. </t>
  </si>
  <si>
    <t>Serviciul anual al datoriei publice locale</t>
  </si>
  <si>
    <t>Anul</t>
  </si>
  <si>
    <t xml:space="preserve">Serviciul datoriei publice locale pentru imprumuturile si garantiile existente (a1+b1+c1) - </t>
  </si>
  <si>
    <t>a1) Rambursarea imprumutului (a1.1+a1.2)</t>
  </si>
  <si>
    <t>b1) Dobanzi (b1.1+b1.2)</t>
  </si>
  <si>
    <t>c1) Comisioane (c1.1+c1.2)</t>
  </si>
  <si>
    <t>1.1</t>
  </si>
  <si>
    <t>Serviciul datoriei publice locale pentru credit BCR 2.88 mil lei existent (a1.1+b1.1+c1.1)</t>
  </si>
  <si>
    <t>a1.1) Rambursarea imprumutului</t>
  </si>
  <si>
    <t xml:space="preserve">b1.1) Dobanzi </t>
  </si>
  <si>
    <t>c1.1) Comisioane</t>
  </si>
  <si>
    <t>Serviciul datoriei publice locale  -imprumut CEC Bank 5.8 mil lei (a1.1+b1.1+c1.1)</t>
  </si>
  <si>
    <t>2</t>
  </si>
  <si>
    <t>1.2</t>
  </si>
  <si>
    <t>Serviciul datoriei publice locale - imprumut Unicredit 4.3 mil lei (a2.1+b2.1+c2.1)</t>
  </si>
  <si>
    <t>a2.1) Rambursarea imprumutului</t>
  </si>
  <si>
    <t xml:space="preserve">b2.1) Dobanzi </t>
  </si>
  <si>
    <t>c2.1) Comisioane</t>
  </si>
  <si>
    <t>Serviciul datoriei publice locale pentru care se solicita autorizarea -imprumut 7.56 mil lei (a2+b2+c2)</t>
  </si>
  <si>
    <t>a2) Rambursarea imprumutului (a2.1+a2.2)</t>
  </si>
  <si>
    <t>b2) Dobanzi (b2.1+b2.2)</t>
  </si>
  <si>
    <t>c2) Comisioane (b2.1+b2.2)</t>
  </si>
  <si>
    <t>2.1</t>
  </si>
  <si>
    <t>Serviciul datoriei publice locale pentru care se solicita autorizarea - 569.5 mii lei (a2.1+b2.1+c2.1)</t>
  </si>
  <si>
    <t>2.2</t>
  </si>
  <si>
    <t>Serviciul datoriei publice locale pentru care se solicita autorizarea -imprumut 7 mil lei (a2.2+b2.2+c2.2)</t>
  </si>
  <si>
    <t>a2.2) Rambursarea imprumutului</t>
  </si>
  <si>
    <t xml:space="preserve">b2.2) Dobanzi </t>
  </si>
  <si>
    <t>c2.2) Comisioane</t>
  </si>
  <si>
    <t>3</t>
  </si>
  <si>
    <t>Serviciul total datoriei publice locale (a3+b3+c3)</t>
  </si>
  <si>
    <t>a3) Rambursarea imprumutului (a1+a2)</t>
  </si>
  <si>
    <t>b3) Dobanzi (b1+b2)</t>
  </si>
  <si>
    <t>c3) Comisioane (c1+c2)</t>
  </si>
  <si>
    <t>ORDONATOR PRINCIPAL DE CREDITE</t>
  </si>
  <si>
    <t>Primar</t>
  </si>
  <si>
    <t>CONATBIL SEF</t>
  </si>
  <si>
    <t>Valer Botezan</t>
  </si>
  <si>
    <t>Simona Nasalean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</si>
</sst>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1" fillId="0" borderId="0" xfId="1" applyNumberFormat="1"/>
    <xf numFmtId="0" fontId="1" fillId="0" borderId="0" xfId="1"/>
    <xf numFmtId="0" fontId="1" fillId="0" borderId="0" xfId="1" applyAlignment="1">
      <alignment horizontal="center"/>
    </xf>
    <xf numFmtId="3" fontId="1" fillId="0" borderId="0" xfId="1" applyNumberFormat="1"/>
    <xf numFmtId="0" fontId="2" fillId="0" borderId="0" xfId="1" applyFont="1"/>
    <xf numFmtId="0" fontId="1" fillId="0" borderId="0" xfId="1" applyAlignment="1">
      <alignment horizontal="center"/>
    </xf>
    <xf numFmtId="0" fontId="2" fillId="0" borderId="0" xfId="1" applyFont="1" applyAlignment="1">
      <alignment horizont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/>
    </xf>
    <xf numFmtId="0" fontId="3" fillId="0" borderId="4" xfId="1" applyFont="1" applyBorder="1" applyAlignment="1">
      <alignment horizontal="center" vertical="top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top"/>
    </xf>
    <xf numFmtId="0" fontId="3" fillId="0" borderId="6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/>
    </xf>
    <xf numFmtId="49" fontId="1" fillId="0" borderId="2" xfId="1" applyNumberForma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43" fontId="1" fillId="0" borderId="1" xfId="1" applyNumberFormat="1" applyBorder="1" applyAlignment="1">
      <alignment horizontal="center" vertical="center"/>
    </xf>
    <xf numFmtId="43" fontId="1" fillId="0" borderId="0" xfId="1" applyNumberFormat="1"/>
    <xf numFmtId="49" fontId="1" fillId="0" borderId="7" xfId="1" applyNumberFormat="1" applyBorder="1" applyAlignment="1">
      <alignment horizontal="center" vertical="center"/>
    </xf>
    <xf numFmtId="0" fontId="1" fillId="0" borderId="1" xfId="1" applyBorder="1" applyAlignment="1">
      <alignment vertical="top" wrapText="1"/>
    </xf>
    <xf numFmtId="49" fontId="1" fillId="0" borderId="6" xfId="1" applyNumberFormat="1" applyBorder="1" applyAlignment="1">
      <alignment horizontal="center" vertical="center"/>
    </xf>
    <xf numFmtId="49" fontId="1" fillId="0" borderId="2" xfId="1" applyNumberFormat="1" applyBorder="1" applyAlignment="1">
      <alignment horizontal="center" vertical="center" wrapText="1"/>
    </xf>
    <xf numFmtId="49" fontId="1" fillId="0" borderId="7" xfId="1" applyNumberFormat="1" applyBorder="1" applyAlignment="1">
      <alignment horizontal="center" vertical="center" wrapText="1"/>
    </xf>
    <xf numFmtId="0" fontId="1" fillId="0" borderId="1" xfId="1" applyBorder="1" applyAlignment="1">
      <alignment vertical="top"/>
    </xf>
    <xf numFmtId="49" fontId="1" fillId="0" borderId="6" xfId="1" applyNumberFormat="1" applyBorder="1" applyAlignment="1">
      <alignment horizontal="center" vertical="center" wrapText="1"/>
    </xf>
    <xf numFmtId="0" fontId="1" fillId="0" borderId="0" xfId="1" applyAlignment="1">
      <alignment horizontal="center" vertical="top"/>
    </xf>
    <xf numFmtId="43" fontId="1" fillId="0" borderId="0" xfId="1" applyNumberFormat="1" applyAlignment="1">
      <alignment horizontal="center" vertical="top"/>
    </xf>
    <xf numFmtId="0" fontId="1" fillId="0" borderId="0" xfId="1" quotePrefix="1" applyAlignment="1">
      <alignment horizontal="center"/>
    </xf>
    <xf numFmtId="43" fontId="4" fillId="0" borderId="0" xfId="1" applyNumberFormat="1" applyFont="1"/>
  </cellXfs>
  <cellStyles count="2">
    <cellStyle name="Normal" xfId="0" builtinId="0"/>
    <cellStyle name="Normal_Anexa 1.4 - SG Serviciul Datoriei Publice 12.04.2010" xfId="1" xr:uid="{16E0628D-ECD9-492C-9FAE-9B8F62A65A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1310640</xdr:colOff>
      <xdr:row>0</xdr:row>
      <xdr:rowOff>28575</xdr:rowOff>
    </xdr:from>
    <xdr:to>
      <xdr:col>1</xdr:col>
      <xdr:colOff>2088777</xdr:colOff>
      <xdr:row>5</xdr:row>
      <xdr:rowOff>138203</xdr:rowOff>
    </xdr:to>
    <xdr:pic>
      <xdr:nvPicPr>
        <xdr:cNvPr id="2" name="Picture 1" descr="SS">
          <a:extLst>
            <a:ext uri="{FF2B5EF4-FFF2-40B4-BE49-F238E27FC236}">
              <a16:creationId xmlns:a16="http://schemas.microsoft.com/office/drawing/2014/main" id="{161FCC29-7E7C-4E3B-ACB9-6C5437B0C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6880" y="28575"/>
          <a:ext cx="778137" cy="1001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723900</xdr:colOff>
      <xdr:row>0</xdr:row>
      <xdr:rowOff>95250</xdr:rowOff>
    </xdr:from>
    <xdr:to>
      <xdr:col>14</xdr:col>
      <xdr:colOff>1635963</xdr:colOff>
      <xdr:row>8</xdr:row>
      <xdr:rowOff>38100</xdr:rowOff>
    </xdr:to>
    <xdr:pic>
      <xdr:nvPicPr>
        <xdr:cNvPr id="3" name="Picture 2" descr="SS">
          <a:extLst>
            <a:ext uri="{FF2B5EF4-FFF2-40B4-BE49-F238E27FC236}">
              <a16:creationId xmlns:a16="http://schemas.microsoft.com/office/drawing/2014/main" id="{FFDAF0EC-34ED-40ED-B186-2E2CF4B3E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123420" y="95250"/>
          <a:ext cx="912063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RADU\RADU%20SERV\primarii\sarmasu\IMPRUMUT%202024\IMPRUMUT%202025\SD%2025.01.2025_rate%20inegale.xlsx" TargetMode="External"/><Relationship Id="rId1" Type="http://schemas.openxmlformats.org/officeDocument/2006/relationships/externalLinkPath" Target="SD%2025.01.2025_rate%20inegal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milia/Mihai/Sighisoara/iernut/Iernut%20Serviciul%20datoriei%2030.09.20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odeling\Bacau-primaria\Bacau%20finalizate\Prezentari%20municipalitati\desktop%20vechi\municipalitati\Tg.Mures\Credit%20analysis%20model%20TgMures%203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full\modeling\Bacau-primaria\Bacau%20finalizate\Prezentari%20municipalitati\desktop%20vechi\municipalitati\Tg.Mures\Credit%20analysis%20model%20TgMures%203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Swaps%20Marketing/Ted%20Mermel/MTM%20stuff/MSREF/F4%20MSREF%20KRW%201_31_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odeling\Piatr%20Neamt%20City\Piatra%20Neamt%20modelare%20finalizata\Piatra%20Neamt%20rapoarte%20finalizate%20FINAL\PiatraNeamt%20-%202006%20raport%20R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hai%20Tudorancea/AppData/Local/Microsoft/Windows/Temporary%20Internet%20Files/OLK7CD/Piatra%20Neamt%20modelare%20finalizata/Piatra%20Neamt%20rapoarte%20finalizate%20FINAL/PiatraNeamt%20-%202006%20raport%20R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iana/InvestitiiPS1/2009/R6_18august/Diana/InvestitiiPS1/2005/Rectificare_09dec05/BugetLocal_R9_22dec05/2002/Rectificare5_decVirare2/Autofinantare_nov/A_ANEXA3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banking/Tadavarthy/New/Domestic_New/Inputs(Intl&amp;Do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RADU%2025.05.2017/radu%2025.04.206/primarii/ARHIVA/sinaia/CREDIT%202017/Grafic%20Sinaia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rk%20birnbaum/Desktop/BaiaMareenglexe/Romanian%20Financial%20Analysis%20Mode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Swaps%20Marketing/Ted%20Mermel/MTM%20stuff/MSREF/F4%20MSREF%20JPY%201_31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DOCUME~1/munday/LOCALS~1/Temp/final%2012-31-02%20fund%20iv%20internatio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TEMP/TEMP/TEMP/Asset%20Tracking%20Europ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EC"/>
      <sheetName val="UNICREDIT"/>
      <sheetName val="credit trezo ref"/>
      <sheetName val="CREDIT NOU"/>
      <sheetName val="centralizare"/>
      <sheetName val="1.3"/>
      <sheetName val="1.4"/>
      <sheetName val="SD Sarmasu 10 ani"/>
      <sheetName val="2021"/>
      <sheetName val="grad indatorare"/>
      <sheetName val="2022"/>
      <sheetName val="2023"/>
      <sheetName val="2024"/>
    </sheetNames>
    <sheetDataSet>
      <sheetData sheetId="0"/>
      <sheetData sheetId="1"/>
      <sheetData sheetId="2"/>
      <sheetData sheetId="3"/>
      <sheetData sheetId="4">
        <row r="7">
          <cell r="E7">
            <v>518.81112000000007</v>
          </cell>
          <cell r="F7">
            <v>518.81112000000007</v>
          </cell>
          <cell r="G7">
            <v>518.81112000000007</v>
          </cell>
          <cell r="H7">
            <v>518.81112000000007</v>
          </cell>
          <cell r="I7">
            <v>475.57686000000007</v>
          </cell>
          <cell r="J7">
            <v>0</v>
          </cell>
        </row>
        <row r="8">
          <cell r="E8">
            <v>135.95299344816755</v>
          </cell>
          <cell r="F8">
            <v>105.44401730816762</v>
          </cell>
          <cell r="G8">
            <v>74.935041168167601</v>
          </cell>
          <cell r="H8">
            <v>44.579306407667595</v>
          </cell>
          <cell r="I8">
            <v>13.917090536334173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2">
          <cell r="E12">
            <v>558.11027999999999</v>
          </cell>
          <cell r="F12">
            <v>558.11027999999999</v>
          </cell>
          <cell r="G12">
            <v>558.11027999999999</v>
          </cell>
          <cell r="H12">
            <v>558.11027999999999</v>
          </cell>
          <cell r="I12">
            <v>558.11027999999999</v>
          </cell>
          <cell r="J12">
            <v>558.11027999999999</v>
          </cell>
          <cell r="K12">
            <v>372.07352000000003</v>
          </cell>
          <cell r="L12">
            <v>0</v>
          </cell>
          <cell r="M12">
            <v>0</v>
          </cell>
          <cell r="N12">
            <v>0</v>
          </cell>
        </row>
        <row r="13">
          <cell r="E13">
            <v>297.06858</v>
          </cell>
          <cell r="F13">
            <v>249.85252000000003</v>
          </cell>
          <cell r="G13">
            <v>202.63637999999997</v>
          </cell>
          <cell r="H13">
            <v>155.42022000000003</v>
          </cell>
          <cell r="I13">
            <v>108.20405999999998</v>
          </cell>
          <cell r="J13">
            <v>60.988000000000007</v>
          </cell>
          <cell r="K13">
            <v>14.602359999999999</v>
          </cell>
          <cell r="L13">
            <v>0</v>
          </cell>
          <cell r="M13">
            <v>0</v>
          </cell>
          <cell r="N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7">
          <cell r="E17">
            <v>38.615597966101689</v>
          </cell>
          <cell r="F17">
            <v>57.923396949152547</v>
          </cell>
          <cell r="G17">
            <v>57.923396949152547</v>
          </cell>
          <cell r="H17">
            <v>57.923396949152547</v>
          </cell>
          <cell r="I17">
            <v>57.923396949152547</v>
          </cell>
          <cell r="J17">
            <v>57.923396949152547</v>
          </cell>
          <cell r="K17">
            <v>57.923396949152547</v>
          </cell>
          <cell r="L17">
            <v>57.923396949152547</v>
          </cell>
          <cell r="M17">
            <v>57.923396949152547</v>
          </cell>
          <cell r="N17">
            <v>57.923396949152547</v>
          </cell>
          <cell r="O17">
            <v>9.6538994915254221</v>
          </cell>
        </row>
        <row r="18">
          <cell r="E18">
            <v>38.943620000000003</v>
          </cell>
          <cell r="F18">
            <v>42.232939999999999</v>
          </cell>
          <cell r="G18">
            <v>37.382009999999994</v>
          </cell>
          <cell r="H18">
            <v>32.625239999999998</v>
          </cell>
          <cell r="I18">
            <v>27.680160000000004</v>
          </cell>
          <cell r="J18">
            <v>22.829249999999998</v>
          </cell>
          <cell r="K18">
            <v>17.97832</v>
          </cell>
          <cell r="L18">
            <v>13.168369999999999</v>
          </cell>
          <cell r="M18">
            <v>8.2764899999999972</v>
          </cell>
          <cell r="N18">
            <v>3.4255499999999999</v>
          </cell>
          <cell r="O18">
            <v>9.9680000000000005E-2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2">
          <cell r="E22">
            <v>0</v>
          </cell>
          <cell r="F22">
            <v>0</v>
          </cell>
          <cell r="G22">
            <v>200</v>
          </cell>
          <cell r="H22">
            <v>240</v>
          </cell>
          <cell r="I22">
            <v>360</v>
          </cell>
          <cell r="J22">
            <v>960</v>
          </cell>
          <cell r="K22">
            <v>1080</v>
          </cell>
          <cell r="L22">
            <v>1320</v>
          </cell>
          <cell r="M22">
            <v>1320</v>
          </cell>
          <cell r="N22">
            <v>1320</v>
          </cell>
          <cell r="O22">
            <v>200</v>
          </cell>
        </row>
        <row r="23">
          <cell r="E23">
            <v>19.915779999999998</v>
          </cell>
          <cell r="F23">
            <v>323.14954</v>
          </cell>
          <cell r="G23">
            <v>579.91164000000003</v>
          </cell>
          <cell r="H23">
            <v>561.78097000000002</v>
          </cell>
          <cell r="I23">
            <v>535.49811</v>
          </cell>
          <cell r="J23">
            <v>482.20961999999997</v>
          </cell>
          <cell r="K23">
            <v>397.18443999999988</v>
          </cell>
          <cell r="L23">
            <v>298.41085000000004</v>
          </cell>
          <cell r="M23">
            <v>186.93528000000001</v>
          </cell>
          <cell r="N23">
            <v>76.388930000000002</v>
          </cell>
          <cell r="O23">
            <v>2.0649999999999999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3"/>
      <sheetName val="1.4"/>
      <sheetName val="Cover"/>
      <sheetName val="SD general"/>
      <sheetName val="Credit EXIMBANK 26,4 mil RON"/>
      <sheetName val="Credit BEI 2 mil EUR"/>
      <sheetName val="Credit bcr 7.2 mil RON"/>
      <sheetName val="Credit BCR2 -15.7 mil RON 12Y"/>
      <sheetName val="simulare BCR 15.7 mil lei"/>
      <sheetName val="Centralizator banci"/>
      <sheetName val="Sheet1"/>
      <sheetName val="Serviciul datoriei"/>
    </sheetNames>
    <sheetDataSet>
      <sheetData sheetId="0" refreshError="1"/>
      <sheetData sheetId="1" refreshError="1"/>
      <sheetData sheetId="2" refreshError="1"/>
      <sheetData sheetId="3" refreshError="1">
        <row r="12">
          <cell r="K12">
            <v>1845.636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</row>
        <row r="27"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</row>
        <row r="28"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</row>
        <row r="29"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 6_Condensed Budget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 6_Condensed Budget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lio"/>
      <sheetName val="Sheet1"/>
      <sheetName val="Vol Sheet"/>
      <sheetName val="Spot Chart"/>
      <sheetName val="Chart1"/>
      <sheetName val="Time Chart"/>
      <sheetName val="Chart2"/>
      <sheetName val="Spot Vol Chart"/>
      <sheetName val="Chart3"/>
      <sheetName val="RR Chart"/>
      <sheetName val="Flexi Chart"/>
      <sheetName val="VegaBucket Chart"/>
      <sheetName val="Spot &amp; Constants"/>
      <sheetName val="Dialog1"/>
      <sheetName val="Dialog2"/>
      <sheetName val="WizSheet"/>
      <sheetName val="OptWiz1"/>
      <sheetName val="OW1Mod"/>
      <sheetName val="OptWiz2"/>
      <sheetName val="OW2Mod"/>
      <sheetName val="OptWiz3"/>
      <sheetName val="OW3Mod"/>
      <sheetName val="OptWiz4"/>
      <sheetName val="OW4Mod"/>
      <sheetName val="Solve"/>
      <sheetName val="Trader Vols"/>
      <sheetName val="MainScript"/>
      <sheetName val="VolModule"/>
      <sheetName val="DlgScript"/>
      <sheetName val="VegaMatch"/>
      <sheetName val="Module1"/>
      <sheetName val="Module2"/>
      <sheetName val="LogContract"/>
    </sheetNames>
    <sheetDataSet>
      <sheetData sheetId="0">
        <row r="15">
          <cell r="F15">
            <v>1314.4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uprins"/>
      <sheetName val="Consiliul Local"/>
      <sheetName val="Economico-Administrativ"/>
      <sheetName val="Rezumat"/>
      <sheetName val="Graph V_C"/>
      <sheetName val="Evolutie venituri"/>
      <sheetName val="Venituri detalii"/>
      <sheetName val="Evolutie cheltuieli"/>
      <sheetName val="Cheltuieli detalii"/>
      <sheetName val="Balanta V_C"/>
      <sheetName val="Ratio"/>
      <sheetName val="Serviciul Datoriei"/>
      <sheetName val="Glosar de termeni"/>
      <sheetName val="Disclaimer"/>
      <sheetName val="Evolutie V_C 2003_2007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uprins"/>
      <sheetName val="Consiliul Local"/>
      <sheetName val="Economico-Administrativ"/>
      <sheetName val="Graph V_C"/>
      <sheetName val="Evolutie venituri"/>
      <sheetName val="Venituri detalii"/>
      <sheetName val="Evolutie cheltuieli"/>
      <sheetName val="Cheltuieli detalii"/>
      <sheetName val="Balanta V_C"/>
      <sheetName val="Ratio"/>
      <sheetName val="Serviciul Datoriei"/>
      <sheetName val="Glosar de termeni"/>
      <sheetName val="Disclaimer"/>
      <sheetName val="Evolutie V_C 2003_2007 "/>
      <sheetName val="Rezu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_AUTO"/>
      <sheetName val="ps1"/>
      <sheetName val="adp"/>
      <sheetName val="ExtraScoli"/>
      <sheetName val="invatamant"/>
    </sheetNames>
    <sheetDataSet>
      <sheetData sheetId="0" refreshError="1"/>
      <sheetData sheetId="1" refreshError="1"/>
      <sheetData sheetId="2" refreshError="1"/>
      <sheetData sheetId="3">
        <row r="150">
          <cell r="B150" t="str">
            <v>NUCLEUL "SFANTUL SAVA"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Print Macros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"/>
      <sheetName val="SME"/>
      <sheetName val="Insurance"/>
      <sheetName val="SOV"/>
      <sheetName val="FI"/>
      <sheetName val="LRG"/>
      <sheetName val="none"/>
      <sheetName val="Params"/>
      <sheetName val="Basel II Eligible Collateral"/>
      <sheetName val="calculation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B3">
            <v>2.5</v>
          </cell>
        </row>
      </sheetData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 1"/>
      <sheetName val="Sheet 2"/>
      <sheetName val="Sheet 3"/>
      <sheetName val="Sheet 4"/>
      <sheetName val="Sheet 5"/>
      <sheetName val="Date"/>
      <sheetName val="&quot;Cash Flow&quot;"/>
      <sheetName val="Bilant"/>
      <sheetName val="PIC"/>
      <sheetName val="Previziuni"/>
      <sheetName val="Ipoteze"/>
      <sheetName val="Tendinte"/>
      <sheetName val="Definitii"/>
      <sheetName val="_Cash Flow_"/>
    </sheetNames>
    <sheetDataSet>
      <sheetData sheetId="0"/>
      <sheetData sheetId="1"/>
      <sheetData sheetId="2"/>
      <sheetData sheetId="3"/>
      <sheetData sheetId="4"/>
      <sheetData sheetId="5"/>
      <sheetData sheetId="6">
        <row r="36">
          <cell r="C36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lio"/>
      <sheetName val="MTM"/>
      <sheetName val="Vol Sheet"/>
      <sheetName val="Spot Chart"/>
      <sheetName val="Chart1"/>
      <sheetName val="Time Chart"/>
      <sheetName val="Chart2"/>
      <sheetName val="Spot Vol Chart"/>
      <sheetName val="Chart3"/>
      <sheetName val="RR Chart"/>
      <sheetName val="Flexi Chart"/>
      <sheetName val="VegaBucket Chart"/>
      <sheetName val="Spot &amp; Constants"/>
      <sheetName val="Dialog1"/>
      <sheetName val="Dialog2"/>
      <sheetName val="WizSheet"/>
      <sheetName val="OptWiz1"/>
      <sheetName val="OW1Mod"/>
      <sheetName val="OptWiz2"/>
      <sheetName val="OW2Mod"/>
      <sheetName val="OptWiz3"/>
      <sheetName val="OW3Mod"/>
      <sheetName val="OptWiz4"/>
      <sheetName val="OW4Mod"/>
      <sheetName val="Solve"/>
      <sheetName val="Trader Vols"/>
      <sheetName val="MainScript"/>
      <sheetName val="VolModule"/>
      <sheetName val="DlgScript"/>
      <sheetName val="VegaMatch"/>
      <sheetName val="Module1"/>
      <sheetName val="Module2"/>
      <sheetName val="LogContract"/>
    </sheetNames>
    <sheetDataSet>
      <sheetData sheetId="0" refreshError="1">
        <row r="15">
          <cell r="F15">
            <v>133.78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d IV Summary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LLUP _ Fund II"/>
      <sheetName val="Instructions"/>
      <sheetName val="KEY"/>
      <sheetName val="Summary - By Fund"/>
      <sheetName val="Summary - By Type"/>
      <sheetName val="Summary - By Country"/>
      <sheetName val="ROLLUP - Fund I"/>
      <sheetName val="ROLLUP - Fund II"/>
      <sheetName val="ROLLUP-Fund III"/>
      <sheetName val="ROLLUP - Fund IV"/>
      <sheetName val="Chart III"/>
      <sheetName val="Appold"/>
      <sheetName val="CV Solaia"/>
      <sheetName val="CV Cometa"/>
      <sheetName val="Carosib"/>
      <sheetName val="CV Iron-Fonspa"/>
      <sheetName val="Barbaresco"/>
      <sheetName val="MSC Hold "/>
      <sheetName val="ImmoUno"/>
      <sheetName val="Immobil Due"/>
      <sheetName val="MSMC Tre"/>
      <sheetName val="Parnasi"/>
      <sheetName val="RCS"/>
      <sheetName val="Birmann"/>
      <sheetName val="Ausone"/>
      <sheetName val="St Denis"/>
      <sheetName val="Vincennes#2"/>
      <sheetName val="Petrus"/>
      <sheetName val="MSCG"/>
      <sheetName val="Bercy Expo"/>
      <sheetName val="Wellington"/>
      <sheetName val="Punch Taverns"/>
      <sheetName val="ImmoScout"/>
      <sheetName val="MetroNexus"/>
      <sheetName val="Recoletos"/>
      <sheetName val="Ortega"/>
      <sheetName val="Fleming"/>
      <sheetName val="GEMS"/>
      <sheetName val="Semapa"/>
      <sheetName val="Domovial"/>
      <sheetName val="Montparnasse"/>
      <sheetName val="Alban Gate UK"/>
      <sheetName val="India Docks UK"/>
      <sheetName val="Capitole"/>
      <sheetName val="Wigmore"/>
      <sheetName val="Chart -Acqu-dispo Europe"/>
      <sheetName val="Millennium"/>
      <sheetName val="Margaux"/>
      <sheetName val="Berkeley"/>
      <sheetName val="Corton"/>
      <sheetName val="MSMC-Luce"/>
      <sheetName val="Banca di Roma"/>
      <sheetName val="RAS Portfolio"/>
      <sheetName val="Do Not Print ROLLUP  Fund I LC"/>
      <sheetName val="Do Not Print ROLLUP  Fund II LC"/>
      <sheetName val="Do Not Print ROLLUP Fund III LC"/>
      <sheetName val="Do Not Print ROLLUP  Fund IV 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44BD3-2059-4994-B98C-9167249CC600}">
  <dimension ref="A2:AD55"/>
  <sheetViews>
    <sheetView tabSelected="1" view="pageBreakPreview" topLeftCell="A14" zoomScaleNormal="100" zoomScaleSheetLayoutView="100" workbookViewId="0">
      <selection activeCell="B31" sqref="B31"/>
    </sheetView>
  </sheetViews>
  <sheetFormatPr defaultColWidth="10.6640625" defaultRowHeight="13.2" x14ac:dyDescent="0.25"/>
  <cols>
    <col min="1" max="1" width="5.77734375" style="1" customWidth="1"/>
    <col min="2" max="2" width="38.6640625" style="2" customWidth="1"/>
    <col min="3" max="4" width="9.33203125" style="2" customWidth="1"/>
    <col min="5" max="10" width="10.77734375" style="2" bestFit="1" customWidth="1"/>
    <col min="11" max="11" width="10.6640625" style="2" customWidth="1"/>
    <col min="12" max="12" width="11.77734375" style="2" customWidth="1"/>
    <col min="13" max="13" width="10.5546875" style="2" customWidth="1"/>
    <col min="14" max="14" width="5.44140625" style="2" customWidth="1"/>
    <col min="15" max="15" width="45.33203125" style="2" customWidth="1"/>
    <col min="16" max="17" width="12.6640625" style="2" bestFit="1" customWidth="1"/>
    <col min="18" max="18" width="10.44140625" style="2" bestFit="1" customWidth="1"/>
    <col min="19" max="19" width="10.6640625" style="2" bestFit="1" customWidth="1"/>
    <col min="20" max="22" width="10.44140625" style="2" bestFit="1" customWidth="1"/>
    <col min="23" max="23" width="10.109375" style="2" bestFit="1" customWidth="1"/>
    <col min="24" max="24" width="10.6640625" style="2" bestFit="1" customWidth="1"/>
    <col min="25" max="25" width="10.109375" style="2" bestFit="1" customWidth="1"/>
    <col min="26" max="26" width="10.44140625" style="2" bestFit="1" customWidth="1"/>
    <col min="27" max="27" width="12" style="2" bestFit="1" customWidth="1"/>
    <col min="28" max="28" width="14.33203125" style="2" bestFit="1" customWidth="1"/>
    <col min="29" max="29" width="12" style="4" bestFit="1" customWidth="1"/>
    <col min="30" max="30" width="17.44140625" style="2" bestFit="1" customWidth="1"/>
    <col min="31" max="16384" width="10.6640625" style="2"/>
  </cols>
  <sheetData>
    <row r="2" spans="1:28" x14ac:dyDescent="0.25">
      <c r="E2" s="3"/>
      <c r="F2" s="3"/>
    </row>
    <row r="3" spans="1:28" ht="17.399999999999999" x14ac:dyDescent="0.3">
      <c r="K3" s="5" t="s">
        <v>0</v>
      </c>
      <c r="L3" s="5"/>
      <c r="M3" s="5"/>
      <c r="Y3" s="5" t="s">
        <v>0</v>
      </c>
    </row>
    <row r="4" spans="1:28" x14ac:dyDescent="0.25">
      <c r="C4" s="6"/>
      <c r="D4" s="6"/>
      <c r="E4" s="6"/>
      <c r="F4" s="6"/>
      <c r="G4" s="6"/>
      <c r="H4" s="6"/>
      <c r="I4" s="6"/>
      <c r="J4" s="6"/>
      <c r="K4" s="6"/>
      <c r="L4" s="6"/>
      <c r="M4" s="6"/>
      <c r="P4" s="6"/>
      <c r="Q4" s="6"/>
      <c r="R4" s="6"/>
      <c r="S4" s="6"/>
      <c r="T4" s="6"/>
      <c r="U4" s="6"/>
      <c r="V4" s="6"/>
    </row>
    <row r="5" spans="1:28" x14ac:dyDescent="0.25">
      <c r="C5" s="6"/>
      <c r="D5" s="6"/>
      <c r="E5" s="6"/>
      <c r="F5" s="6"/>
      <c r="G5" s="6"/>
      <c r="H5" s="6"/>
      <c r="I5" s="6"/>
      <c r="J5" s="6"/>
      <c r="K5" s="6"/>
      <c r="L5" s="6"/>
      <c r="M5" s="6"/>
      <c r="P5" s="6"/>
      <c r="Q5" s="6"/>
      <c r="R5" s="6"/>
      <c r="S5" s="6"/>
      <c r="T5" s="6"/>
      <c r="U5" s="6"/>
      <c r="V5" s="6"/>
    </row>
    <row r="6" spans="1:28" x14ac:dyDescent="0.25">
      <c r="C6" s="6"/>
      <c r="D6" s="6"/>
      <c r="E6" s="6"/>
      <c r="F6" s="6"/>
      <c r="G6" s="6"/>
      <c r="H6" s="6"/>
      <c r="I6" s="6"/>
      <c r="J6" s="6"/>
      <c r="K6" s="6"/>
      <c r="L6" s="6"/>
      <c r="M6" s="6"/>
      <c r="P6" s="6"/>
      <c r="Q6" s="6"/>
      <c r="R6" s="6"/>
      <c r="S6" s="6"/>
      <c r="T6" s="6"/>
      <c r="U6" s="6"/>
      <c r="V6" s="6"/>
      <c r="Y6" s="6"/>
    </row>
    <row r="7" spans="1:28" hidden="1" x14ac:dyDescent="0.25">
      <c r="C7" s="6"/>
      <c r="D7" s="6"/>
      <c r="E7" s="6"/>
      <c r="F7" s="6"/>
      <c r="G7" s="6"/>
      <c r="H7" s="6"/>
      <c r="I7" s="6"/>
      <c r="J7" s="6"/>
      <c r="K7" s="6"/>
      <c r="L7" s="6"/>
      <c r="M7" s="6"/>
      <c r="P7" s="6"/>
      <c r="Q7" s="6"/>
      <c r="R7" s="6"/>
      <c r="S7" s="6"/>
      <c r="T7" s="6"/>
      <c r="U7" s="6"/>
      <c r="V7" s="6"/>
    </row>
    <row r="8" spans="1:28" ht="9.75" customHeight="1" x14ac:dyDescent="0.25">
      <c r="C8" s="6"/>
      <c r="D8" s="6"/>
      <c r="E8" s="6"/>
      <c r="F8" s="6"/>
      <c r="G8" s="6"/>
      <c r="H8" s="6"/>
      <c r="I8" s="6"/>
      <c r="J8" s="6"/>
      <c r="K8" s="6"/>
      <c r="L8" s="6"/>
      <c r="M8" s="6"/>
      <c r="P8" s="6"/>
      <c r="Q8" s="6"/>
      <c r="R8" s="6"/>
      <c r="S8" s="6"/>
      <c r="T8" s="6"/>
      <c r="U8" s="6"/>
      <c r="V8" s="6"/>
    </row>
    <row r="9" spans="1:28" x14ac:dyDescent="0.25">
      <c r="A9" s="7" t="s">
        <v>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 t="str">
        <f>A9</f>
        <v>SITUATIE privind serviciul datoriei publice locale 
Consilul Local al Primariei Orasului Sarmasu in perioada 2025-2035</v>
      </c>
      <c r="P9" s="7"/>
      <c r="Q9" s="7"/>
      <c r="R9" s="7"/>
      <c r="S9" s="7"/>
      <c r="T9" s="7"/>
      <c r="U9" s="7"/>
      <c r="V9" s="7"/>
      <c r="W9" s="7"/>
      <c r="X9" s="7"/>
      <c r="Y9" s="7"/>
    </row>
    <row r="10" spans="1:28" ht="21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8" ht="11.25" customHeight="1" x14ac:dyDescent="0.25"/>
    <row r="12" spans="1:28" x14ac:dyDescent="0.25">
      <c r="A12" s="8" t="s">
        <v>2</v>
      </c>
      <c r="B12" s="9" t="s">
        <v>3</v>
      </c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2" t="s">
        <v>2</v>
      </c>
      <c r="O12" s="9" t="s">
        <v>3</v>
      </c>
      <c r="P12" s="10" t="s">
        <v>4</v>
      </c>
      <c r="Q12" s="11"/>
      <c r="R12" s="11"/>
      <c r="S12" s="11"/>
      <c r="T12" s="11"/>
      <c r="U12" s="11"/>
      <c r="V12" s="11"/>
      <c r="W12" s="11"/>
      <c r="X12" s="11"/>
      <c r="Y12" s="11"/>
      <c r="Z12" s="13"/>
    </row>
    <row r="13" spans="1:28" x14ac:dyDescent="0.25">
      <c r="A13" s="8"/>
      <c r="B13" s="14"/>
      <c r="C13" s="15">
        <v>2025</v>
      </c>
      <c r="D13" s="15">
        <f>C13+1</f>
        <v>2026</v>
      </c>
      <c r="E13" s="15">
        <f t="shared" ref="E13:M13" si="0">D13+1</f>
        <v>2027</v>
      </c>
      <c r="F13" s="15">
        <f t="shared" si="0"/>
        <v>2028</v>
      </c>
      <c r="G13" s="15">
        <f t="shared" si="0"/>
        <v>2029</v>
      </c>
      <c r="H13" s="15">
        <f t="shared" si="0"/>
        <v>2030</v>
      </c>
      <c r="I13" s="15">
        <f t="shared" si="0"/>
        <v>2031</v>
      </c>
      <c r="J13" s="15">
        <f t="shared" si="0"/>
        <v>2032</v>
      </c>
      <c r="K13" s="15">
        <f t="shared" si="0"/>
        <v>2033</v>
      </c>
      <c r="L13" s="15">
        <f t="shared" si="0"/>
        <v>2034</v>
      </c>
      <c r="M13" s="15">
        <f t="shared" si="0"/>
        <v>2035</v>
      </c>
      <c r="N13" s="12"/>
      <c r="O13" s="14"/>
      <c r="P13" s="15">
        <v>2027</v>
      </c>
      <c r="Q13" s="15">
        <f>P13+1</f>
        <v>2028</v>
      </c>
      <c r="R13" s="15">
        <f>Q13+1</f>
        <v>2029</v>
      </c>
      <c r="S13" s="15"/>
      <c r="T13" s="15"/>
      <c r="U13" s="15"/>
      <c r="V13" s="15"/>
      <c r="W13" s="15"/>
      <c r="X13" s="15"/>
      <c r="Y13" s="15"/>
      <c r="Z13" s="15"/>
    </row>
    <row r="14" spans="1:28" ht="39.75" customHeight="1" x14ac:dyDescent="0.25">
      <c r="A14" s="16">
        <v>1</v>
      </c>
      <c r="B14" s="17" t="s">
        <v>5</v>
      </c>
      <c r="C14" s="18">
        <f>SUM(C15:C17)</f>
        <v>1509.9429734481678</v>
      </c>
      <c r="D14" s="18">
        <f t="shared" ref="D14:M14" si="1">SUM(D15:D17)</f>
        <v>1432.2179373081678</v>
      </c>
      <c r="E14" s="18">
        <f t="shared" si="1"/>
        <v>1354.4928211681677</v>
      </c>
      <c r="F14" s="18">
        <f t="shared" si="1"/>
        <v>1276.9209264076678</v>
      </c>
      <c r="G14" s="18">
        <f t="shared" si="1"/>
        <v>1155.8082905363342</v>
      </c>
      <c r="H14" s="18">
        <f t="shared" si="1"/>
        <v>619.09828000000005</v>
      </c>
      <c r="I14" s="18">
        <f t="shared" si="1"/>
        <v>386.67588000000001</v>
      </c>
      <c r="J14" s="18">
        <f t="shared" si="1"/>
        <v>0</v>
      </c>
      <c r="K14" s="18">
        <f t="shared" si="1"/>
        <v>0</v>
      </c>
      <c r="L14" s="18">
        <f t="shared" si="1"/>
        <v>0</v>
      </c>
      <c r="M14" s="18">
        <f t="shared" si="1"/>
        <v>0</v>
      </c>
      <c r="N14" s="16">
        <v>1</v>
      </c>
      <c r="O14" s="17" t="str">
        <f t="shared" ref="O14:O45" si="2">B14</f>
        <v xml:space="preserve">Serviciul datoriei publice locale pentru imprumuturile si garantiile existente (a1+b1+c1) - </v>
      </c>
      <c r="P14" s="18">
        <f t="shared" ref="P14:U14" si="3">SUM(P15:P17)</f>
        <v>0</v>
      </c>
      <c r="Q14" s="18">
        <f t="shared" si="3"/>
        <v>0</v>
      </c>
      <c r="R14" s="18">
        <f t="shared" si="3"/>
        <v>0</v>
      </c>
      <c r="S14" s="18">
        <f t="shared" si="3"/>
        <v>0</v>
      </c>
      <c r="T14" s="18">
        <f t="shared" si="3"/>
        <v>0</v>
      </c>
      <c r="U14" s="18">
        <f t="shared" si="3"/>
        <v>0</v>
      </c>
      <c r="V14" s="18"/>
      <c r="W14" s="18"/>
      <c r="X14" s="18"/>
      <c r="Y14" s="18"/>
      <c r="Z14" s="18"/>
      <c r="AB14" s="19"/>
    </row>
    <row r="15" spans="1:28" x14ac:dyDescent="0.25">
      <c r="A15" s="20"/>
      <c r="B15" s="21" t="s">
        <v>6</v>
      </c>
      <c r="C15" s="18">
        <f>C23+C27</f>
        <v>1076.9214000000002</v>
      </c>
      <c r="D15" s="18">
        <f t="shared" ref="D15:J15" si="4">D23+D27</f>
        <v>1076.9214000000002</v>
      </c>
      <c r="E15" s="18">
        <f t="shared" si="4"/>
        <v>1076.9214000000002</v>
      </c>
      <c r="F15" s="18">
        <f t="shared" si="4"/>
        <v>1076.9214000000002</v>
      </c>
      <c r="G15" s="18">
        <f t="shared" si="4"/>
        <v>1033.68714</v>
      </c>
      <c r="H15" s="18">
        <f t="shared" si="4"/>
        <v>558.11027999999999</v>
      </c>
      <c r="I15" s="18">
        <f t="shared" si="4"/>
        <v>372.07352000000003</v>
      </c>
      <c r="J15" s="18">
        <f t="shared" si="4"/>
        <v>0</v>
      </c>
      <c r="K15" s="18">
        <f>[1]centralizare!J7</f>
        <v>0</v>
      </c>
      <c r="L15" s="18">
        <f>[1]centralizare!K7</f>
        <v>0</v>
      </c>
      <c r="M15" s="18">
        <f>[1]centralizare!L7</f>
        <v>0</v>
      </c>
      <c r="N15" s="20"/>
      <c r="O15" s="21" t="str">
        <f t="shared" si="2"/>
        <v>a1) Rambursarea imprumutului (a1.1+a1.2)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/>
      <c r="W15" s="18"/>
      <c r="X15" s="18"/>
      <c r="Y15" s="18"/>
      <c r="Z15" s="18"/>
      <c r="AB15" s="19"/>
    </row>
    <row r="16" spans="1:28" x14ac:dyDescent="0.25">
      <c r="A16" s="20"/>
      <c r="B16" s="21" t="s">
        <v>7</v>
      </c>
      <c r="C16" s="18">
        <f t="shared" ref="C16:J17" si="5">C24+C28</f>
        <v>433.02157344816754</v>
      </c>
      <c r="D16" s="18">
        <f t="shared" si="5"/>
        <v>355.29653730816767</v>
      </c>
      <c r="E16" s="18">
        <f t="shared" si="5"/>
        <v>277.5714211681676</v>
      </c>
      <c r="F16" s="18">
        <f t="shared" si="5"/>
        <v>199.99952640766762</v>
      </c>
      <c r="G16" s="18">
        <f t="shared" si="5"/>
        <v>122.12115053633416</v>
      </c>
      <c r="H16" s="18">
        <f t="shared" si="5"/>
        <v>60.988000000000007</v>
      </c>
      <c r="I16" s="18">
        <f t="shared" si="5"/>
        <v>14.602359999999999</v>
      </c>
      <c r="J16" s="18">
        <f t="shared" si="5"/>
        <v>0</v>
      </c>
      <c r="K16" s="18">
        <f>[1]centralizare!J8</f>
        <v>0</v>
      </c>
      <c r="L16" s="18">
        <f>[1]centralizare!K8</f>
        <v>0</v>
      </c>
      <c r="M16" s="18">
        <f>[1]centralizare!L8</f>
        <v>0</v>
      </c>
      <c r="N16" s="20"/>
      <c r="O16" s="21" t="str">
        <f t="shared" si="2"/>
        <v>b1) Dobanzi (b1.1+b1.2)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/>
      <c r="W16" s="18"/>
      <c r="X16" s="18"/>
      <c r="Y16" s="18"/>
      <c r="Z16" s="18"/>
      <c r="AB16" s="19"/>
    </row>
    <row r="17" spans="1:30" x14ac:dyDescent="0.25">
      <c r="A17" s="22"/>
      <c r="B17" s="21" t="s">
        <v>8</v>
      </c>
      <c r="C17" s="18">
        <f t="shared" si="5"/>
        <v>0</v>
      </c>
      <c r="D17" s="18">
        <f t="shared" si="5"/>
        <v>0</v>
      </c>
      <c r="E17" s="18">
        <f t="shared" si="5"/>
        <v>0</v>
      </c>
      <c r="F17" s="18">
        <f t="shared" si="5"/>
        <v>0</v>
      </c>
      <c r="G17" s="18">
        <f t="shared" si="5"/>
        <v>0</v>
      </c>
      <c r="H17" s="18">
        <f t="shared" si="5"/>
        <v>0</v>
      </c>
      <c r="I17" s="18">
        <f t="shared" si="5"/>
        <v>0</v>
      </c>
      <c r="J17" s="18">
        <f t="shared" si="5"/>
        <v>0</v>
      </c>
      <c r="K17" s="18">
        <f>[1]centralizare!J9</f>
        <v>0</v>
      </c>
      <c r="L17" s="18">
        <f>[1]centralizare!K9</f>
        <v>0</v>
      </c>
      <c r="M17" s="18">
        <f>[1]centralizare!L9</f>
        <v>0</v>
      </c>
      <c r="N17" s="22"/>
      <c r="O17" s="21" t="str">
        <f t="shared" si="2"/>
        <v>c1) Comisioane (c1.1+c1.2)</v>
      </c>
      <c r="P17" s="18">
        <f>SUM(P21)</f>
        <v>0</v>
      </c>
      <c r="Q17" s="18">
        <f t="shared" ref="Q17:U17" si="6">SUM(Q21)</f>
        <v>0</v>
      </c>
      <c r="R17" s="18">
        <f t="shared" si="6"/>
        <v>0</v>
      </c>
      <c r="S17" s="18">
        <f t="shared" si="6"/>
        <v>0</v>
      </c>
      <c r="T17" s="18">
        <f t="shared" si="6"/>
        <v>0</v>
      </c>
      <c r="U17" s="18">
        <f t="shared" si="6"/>
        <v>0</v>
      </c>
      <c r="V17" s="18"/>
      <c r="W17" s="18"/>
      <c r="X17" s="18"/>
      <c r="Y17" s="18"/>
      <c r="Z17" s="18"/>
      <c r="AB17" s="19"/>
    </row>
    <row r="18" spans="1:30" ht="26.25" hidden="1" customHeight="1" x14ac:dyDescent="0.25">
      <c r="A18" s="23" t="s">
        <v>9</v>
      </c>
      <c r="B18" s="21" t="s">
        <v>10</v>
      </c>
      <c r="C18" s="18" t="e">
        <f t="shared" ref="C18:K18" si="7">SUM(C19:C21)</f>
        <v>#REF!</v>
      </c>
      <c r="D18" s="18" t="e">
        <f t="shared" si="7"/>
        <v>#REF!</v>
      </c>
      <c r="E18" s="18" t="e">
        <f t="shared" si="7"/>
        <v>#REF!</v>
      </c>
      <c r="F18" s="18" t="e">
        <f t="shared" si="7"/>
        <v>#REF!</v>
      </c>
      <c r="G18" s="18" t="e">
        <f t="shared" si="7"/>
        <v>#REF!</v>
      </c>
      <c r="H18" s="18" t="e">
        <f t="shared" si="7"/>
        <v>#REF!</v>
      </c>
      <c r="I18" s="18" t="e">
        <f t="shared" si="7"/>
        <v>#REF!</v>
      </c>
      <c r="J18" s="18" t="e">
        <f t="shared" si="7"/>
        <v>#REF!</v>
      </c>
      <c r="K18" s="18" t="e">
        <f t="shared" si="7"/>
        <v>#REF!</v>
      </c>
      <c r="L18" s="18"/>
      <c r="M18" s="18"/>
      <c r="N18" s="23" t="s">
        <v>9</v>
      </c>
      <c r="O18" s="21" t="str">
        <f t="shared" si="2"/>
        <v>Serviciul datoriei publice locale pentru credit BCR 2.88 mil lei existent (a1.1+b1.1+c1.1)</v>
      </c>
      <c r="P18" s="18" t="e">
        <f t="shared" ref="P18:V18" si="8">SUM(P19:P21)</f>
        <v>#REF!</v>
      </c>
      <c r="Q18" s="18" t="e">
        <f t="shared" si="8"/>
        <v>#REF!</v>
      </c>
      <c r="R18" s="18" t="e">
        <f t="shared" si="8"/>
        <v>#REF!</v>
      </c>
      <c r="S18" s="18" t="e">
        <f t="shared" si="8"/>
        <v>#REF!</v>
      </c>
      <c r="T18" s="18" t="e">
        <f t="shared" si="8"/>
        <v>#REF!</v>
      </c>
      <c r="U18" s="18" t="e">
        <f t="shared" si="8"/>
        <v>#REF!</v>
      </c>
      <c r="V18" s="18">
        <f t="shared" si="8"/>
        <v>0</v>
      </c>
      <c r="W18" s="18"/>
      <c r="X18" s="18"/>
      <c r="Y18" s="18"/>
      <c r="Z18" s="18"/>
      <c r="AB18" s="19"/>
    </row>
    <row r="19" spans="1:30" hidden="1" x14ac:dyDescent="0.25">
      <c r="A19" s="24"/>
      <c r="B19" s="25" t="s">
        <v>11</v>
      </c>
      <c r="C19" s="18">
        <v>160</v>
      </c>
      <c r="D19" s="18">
        <f>C19</f>
        <v>160</v>
      </c>
      <c r="E19" s="18">
        <f t="shared" ref="E19:K19" si="9">D19</f>
        <v>160</v>
      </c>
      <c r="F19" s="18">
        <f t="shared" si="9"/>
        <v>160</v>
      </c>
      <c r="G19" s="18">
        <f t="shared" si="9"/>
        <v>160</v>
      </c>
      <c r="H19" s="18">
        <f t="shared" si="9"/>
        <v>160</v>
      </c>
      <c r="I19" s="18">
        <f t="shared" si="9"/>
        <v>160</v>
      </c>
      <c r="J19" s="18">
        <f t="shared" si="9"/>
        <v>160</v>
      </c>
      <c r="K19" s="18">
        <f t="shared" si="9"/>
        <v>160</v>
      </c>
      <c r="L19" s="18"/>
      <c r="M19" s="18"/>
      <c r="N19" s="24"/>
      <c r="O19" s="21" t="str">
        <f t="shared" si="2"/>
        <v>a1.1) Rambursarea imprumutului</v>
      </c>
      <c r="P19" s="18" t="e">
        <f>#REF!</f>
        <v>#REF!</v>
      </c>
      <c r="Q19" s="18" t="e">
        <f>P19</f>
        <v>#REF!</v>
      </c>
      <c r="R19" s="18" t="e">
        <f t="shared" ref="R19:T19" si="10">Q19</f>
        <v>#REF!</v>
      </c>
      <c r="S19" s="18" t="e">
        <f t="shared" si="10"/>
        <v>#REF!</v>
      </c>
      <c r="T19" s="18" t="e">
        <f t="shared" si="10"/>
        <v>#REF!</v>
      </c>
      <c r="U19" s="18">
        <v>80</v>
      </c>
      <c r="V19" s="18"/>
      <c r="W19" s="18">
        <f>'[2]SD general'!AB12</f>
        <v>0</v>
      </c>
      <c r="X19" s="18">
        <f>'[2]SD general'!AC12</f>
        <v>0</v>
      </c>
      <c r="Y19" s="18">
        <f>'[2]SD general'!AD12</f>
        <v>0</v>
      </c>
      <c r="Z19" s="18">
        <f>'[2]SD general'!AE12</f>
        <v>0</v>
      </c>
      <c r="AB19" s="19"/>
      <c r="AD19" s="19"/>
    </row>
    <row r="20" spans="1:30" hidden="1" x14ac:dyDescent="0.25">
      <c r="A20" s="24"/>
      <c r="B20" s="25" t="s">
        <v>12</v>
      </c>
      <c r="C20" s="18" t="e">
        <f>#REF!</f>
        <v>#REF!</v>
      </c>
      <c r="D20" s="18" t="e">
        <f>#REF!</f>
        <v>#REF!</v>
      </c>
      <c r="E20" s="18" t="e">
        <f>#REF!</f>
        <v>#REF!</v>
      </c>
      <c r="F20" s="18" t="e">
        <f>#REF!</f>
        <v>#REF!</v>
      </c>
      <c r="G20" s="18" t="e">
        <f>#REF!</f>
        <v>#REF!</v>
      </c>
      <c r="H20" s="18" t="e">
        <f>#REF!</f>
        <v>#REF!</v>
      </c>
      <c r="I20" s="18" t="e">
        <f>#REF!</f>
        <v>#REF!</v>
      </c>
      <c r="J20" s="18" t="e">
        <f>#REF!</f>
        <v>#REF!</v>
      </c>
      <c r="K20" s="18" t="e">
        <f>#REF!</f>
        <v>#REF!</v>
      </c>
      <c r="L20" s="18"/>
      <c r="M20" s="18"/>
      <c r="N20" s="24"/>
      <c r="O20" s="21" t="str">
        <f t="shared" si="2"/>
        <v xml:space="preserve">b1.1) Dobanzi </v>
      </c>
      <c r="P20" s="18" t="e">
        <f>#REF!</f>
        <v>#REF!</v>
      </c>
      <c r="Q20" s="18" t="e">
        <f>#REF!</f>
        <v>#REF!</v>
      </c>
      <c r="R20" s="18" t="e">
        <f>#REF!</f>
        <v>#REF!</v>
      </c>
      <c r="S20" s="18" t="e">
        <f>#REF!</f>
        <v>#REF!</v>
      </c>
      <c r="T20" s="18" t="e">
        <f>#REF!</f>
        <v>#REF!</v>
      </c>
      <c r="U20" s="18" t="e">
        <f>#REF!</f>
        <v>#REF!</v>
      </c>
      <c r="V20" s="18">
        <f>'[2]SD general'!AA13</f>
        <v>0</v>
      </c>
      <c r="W20" s="18">
        <f>'[2]SD general'!AB13</f>
        <v>0</v>
      </c>
      <c r="X20" s="18">
        <f>'[2]SD general'!AC13</f>
        <v>0</v>
      </c>
      <c r="Y20" s="18">
        <f>'[2]SD general'!AD13</f>
        <v>0</v>
      </c>
      <c r="Z20" s="18">
        <f>'[2]SD general'!AE13</f>
        <v>0</v>
      </c>
      <c r="AB20" s="19"/>
      <c r="AD20" s="19"/>
    </row>
    <row r="21" spans="1:30" hidden="1" x14ac:dyDescent="0.25">
      <c r="A21" s="26"/>
      <c r="B21" s="25" t="s">
        <v>13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/>
      <c r="M21" s="18"/>
      <c r="N21" s="26"/>
      <c r="O21" s="21" t="str">
        <f t="shared" si="2"/>
        <v>c1.1) Comisioane</v>
      </c>
      <c r="P21" s="18">
        <v>0</v>
      </c>
      <c r="Q21" s="18">
        <f>'[2]SD general'!V14</f>
        <v>0</v>
      </c>
      <c r="R21" s="18">
        <f>'[2]SD general'!W14</f>
        <v>0</v>
      </c>
      <c r="S21" s="18">
        <f>'[2]SD general'!X14</f>
        <v>0</v>
      </c>
      <c r="T21" s="18">
        <f>'[2]SD general'!Y14</f>
        <v>0</v>
      </c>
      <c r="U21" s="18">
        <f>'[2]SD general'!Z14</f>
        <v>0</v>
      </c>
      <c r="V21" s="18">
        <f>'[2]SD general'!AA14</f>
        <v>0</v>
      </c>
      <c r="W21" s="18">
        <f>'[2]SD general'!AB14</f>
        <v>0</v>
      </c>
      <c r="X21" s="18">
        <f>'[2]SD general'!AC14</f>
        <v>0</v>
      </c>
      <c r="Y21" s="18">
        <f>'[2]SD general'!AD14</f>
        <v>0</v>
      </c>
      <c r="Z21" s="18">
        <f>'[2]SD general'!AE14</f>
        <v>0</v>
      </c>
      <c r="AA21" s="19"/>
      <c r="AB21" s="19"/>
      <c r="AD21" s="19"/>
    </row>
    <row r="22" spans="1:30" ht="26.4" x14ac:dyDescent="0.25">
      <c r="A22" s="23" t="s">
        <v>9</v>
      </c>
      <c r="B22" s="21" t="s">
        <v>14</v>
      </c>
      <c r="C22" s="18">
        <f>SUM(C23:C25)</f>
        <v>654.76411344816756</v>
      </c>
      <c r="D22" s="18">
        <f t="shared" ref="D22:M22" si="11">SUM(D23:D25)</f>
        <v>624.25513730816772</v>
      </c>
      <c r="E22" s="18">
        <f t="shared" si="11"/>
        <v>593.74616116816765</v>
      </c>
      <c r="F22" s="18">
        <f t="shared" si="11"/>
        <v>563.39042640766763</v>
      </c>
      <c r="G22" s="18">
        <f t="shared" si="11"/>
        <v>489.49395053633424</v>
      </c>
      <c r="H22" s="18">
        <f t="shared" si="11"/>
        <v>0</v>
      </c>
      <c r="I22" s="18">
        <f t="shared" si="11"/>
        <v>0</v>
      </c>
      <c r="J22" s="18">
        <f t="shared" si="11"/>
        <v>0</v>
      </c>
      <c r="K22" s="18">
        <f t="shared" si="11"/>
        <v>0</v>
      </c>
      <c r="L22" s="18">
        <f t="shared" si="11"/>
        <v>0</v>
      </c>
      <c r="M22" s="18">
        <f t="shared" si="11"/>
        <v>0</v>
      </c>
      <c r="N22" s="23" t="s">
        <v>15</v>
      </c>
      <c r="O22" s="21" t="str">
        <f t="shared" si="2"/>
        <v>Serviciul datoriei publice locale  -imprumut CEC Bank 5.8 mil lei (a1.1+b1.1+c1.1)</v>
      </c>
      <c r="P22" s="18" t="e">
        <f t="shared" ref="P22:Q22" si="12">SUM(P23:P25)</f>
        <v>#REF!</v>
      </c>
      <c r="Q22" s="18" t="e">
        <f t="shared" si="12"/>
        <v>#REF!</v>
      </c>
      <c r="R22" s="18" t="e">
        <f>SUM(R23:R25)</f>
        <v>#REF!</v>
      </c>
      <c r="S22" s="18" t="e">
        <f t="shared" ref="S22:Z22" si="13">SUM(S23:S25)</f>
        <v>#REF!</v>
      </c>
      <c r="T22" s="18" t="e">
        <f t="shared" si="13"/>
        <v>#REF!</v>
      </c>
      <c r="U22" s="18" t="e">
        <f t="shared" si="13"/>
        <v>#REF!</v>
      </c>
      <c r="V22" s="18" t="e">
        <f t="shared" si="13"/>
        <v>#REF!</v>
      </c>
      <c r="W22" s="18" t="e">
        <f t="shared" si="13"/>
        <v>#REF!</v>
      </c>
      <c r="X22" s="18" t="e">
        <f t="shared" si="13"/>
        <v>#REF!</v>
      </c>
      <c r="Y22" s="18" t="e">
        <f t="shared" si="13"/>
        <v>#REF!</v>
      </c>
      <c r="Z22" s="18" t="e">
        <f t="shared" si="13"/>
        <v>#REF!</v>
      </c>
      <c r="AB22" s="19" t="e">
        <f>SUM(AB23:AB25)</f>
        <v>#REF!</v>
      </c>
    </row>
    <row r="23" spans="1:30" x14ac:dyDescent="0.25">
      <c r="A23" s="24"/>
      <c r="B23" s="25" t="s">
        <v>11</v>
      </c>
      <c r="C23" s="18">
        <f>[1]centralizare!E7</f>
        <v>518.81112000000007</v>
      </c>
      <c r="D23" s="18">
        <f>[1]centralizare!F7</f>
        <v>518.81112000000007</v>
      </c>
      <c r="E23" s="18">
        <f>[1]centralizare!G7</f>
        <v>518.81112000000007</v>
      </c>
      <c r="F23" s="18">
        <f>[1]centralizare!H7</f>
        <v>518.81112000000007</v>
      </c>
      <c r="G23" s="18">
        <f>[1]centralizare!I7</f>
        <v>475.57686000000007</v>
      </c>
      <c r="H23" s="18">
        <f>[1]centralizare!J7</f>
        <v>0</v>
      </c>
      <c r="I23" s="18">
        <f>[1]centralizare!K7</f>
        <v>0</v>
      </c>
      <c r="J23" s="18">
        <f>[1]centralizare!L7</f>
        <v>0</v>
      </c>
      <c r="K23" s="18">
        <f>[1]centralizare!M7</f>
        <v>0</v>
      </c>
      <c r="L23" s="18">
        <f>[1]centralizare!N7</f>
        <v>0</v>
      </c>
      <c r="M23" s="18">
        <f>[1]centralizare!O7</f>
        <v>0</v>
      </c>
      <c r="N23" s="24"/>
      <c r="O23" s="21" t="str">
        <f t="shared" si="2"/>
        <v>a1.1) Rambursarea imprumutului</v>
      </c>
      <c r="P23" s="18" t="e">
        <f>#REF!/1000</f>
        <v>#REF!</v>
      </c>
      <c r="Q23" s="18" t="e">
        <f>#REF!/1000</f>
        <v>#REF!</v>
      </c>
      <c r="R23" s="18" t="e">
        <f>#REF!/1000</f>
        <v>#REF!</v>
      </c>
      <c r="S23" s="18" t="e">
        <f>'[2]SD general'!X23</f>
        <v>#REF!</v>
      </c>
      <c r="T23" s="18" t="e">
        <f>'[2]SD general'!Y23</f>
        <v>#REF!</v>
      </c>
      <c r="U23" s="18" t="e">
        <f>'[2]SD general'!Z23</f>
        <v>#REF!</v>
      </c>
      <c r="V23" s="18" t="e">
        <f>'[2]SD general'!AA23</f>
        <v>#REF!</v>
      </c>
      <c r="W23" s="18" t="e">
        <f>'[2]SD general'!AB23</f>
        <v>#REF!</v>
      </c>
      <c r="X23" s="18" t="e">
        <f>'[2]SD general'!AC23</f>
        <v>#REF!</v>
      </c>
      <c r="Y23" s="18" t="e">
        <f>'[2]SD general'!AD23</f>
        <v>#REF!</v>
      </c>
      <c r="Z23" s="18" t="e">
        <f>'[2]SD general'!AE23</f>
        <v>#REF!</v>
      </c>
      <c r="AB23" s="19" t="e">
        <f>SUM(C23:M23,P23:Z23)</f>
        <v>#REF!</v>
      </c>
      <c r="AD23" s="19"/>
    </row>
    <row r="24" spans="1:30" x14ac:dyDescent="0.25">
      <c r="A24" s="24"/>
      <c r="B24" s="25" t="s">
        <v>12</v>
      </c>
      <c r="C24" s="18">
        <f>[1]centralizare!E8</f>
        <v>135.95299344816755</v>
      </c>
      <c r="D24" s="18">
        <f>[1]centralizare!F8</f>
        <v>105.44401730816762</v>
      </c>
      <c r="E24" s="18">
        <f>[1]centralizare!G8</f>
        <v>74.935041168167601</v>
      </c>
      <c r="F24" s="18">
        <f>[1]centralizare!H8</f>
        <v>44.579306407667595</v>
      </c>
      <c r="G24" s="18">
        <f>[1]centralizare!I8</f>
        <v>13.917090536334173</v>
      </c>
      <c r="H24" s="18">
        <f>[1]centralizare!J8</f>
        <v>0</v>
      </c>
      <c r="I24" s="18">
        <f>[1]centralizare!K8</f>
        <v>0</v>
      </c>
      <c r="J24" s="18">
        <f>[1]centralizare!L8</f>
        <v>0</v>
      </c>
      <c r="K24" s="18">
        <f>[1]centralizare!M8</f>
        <v>0</v>
      </c>
      <c r="L24" s="18">
        <f>[1]centralizare!N8</f>
        <v>0</v>
      </c>
      <c r="M24" s="18">
        <f>[1]centralizare!O8</f>
        <v>0</v>
      </c>
      <c r="N24" s="24"/>
      <c r="O24" s="21" t="str">
        <f t="shared" si="2"/>
        <v xml:space="preserve">b1.1) Dobanzi </v>
      </c>
      <c r="P24" s="18" t="e">
        <f>#REF!/1000</f>
        <v>#REF!</v>
      </c>
      <c r="Q24" s="18" t="e">
        <f>#REF!/1000</f>
        <v>#REF!</v>
      </c>
      <c r="R24" s="18" t="e">
        <f>#REF!/1000</f>
        <v>#REF!</v>
      </c>
      <c r="S24" s="18" t="e">
        <f>'[2]SD general'!X24</f>
        <v>#REF!</v>
      </c>
      <c r="T24" s="18" t="e">
        <f>'[2]SD general'!Y24</f>
        <v>#REF!</v>
      </c>
      <c r="U24" s="18" t="e">
        <f>'[2]SD general'!Z24</f>
        <v>#REF!</v>
      </c>
      <c r="V24" s="18" t="e">
        <f>'[2]SD general'!AA24</f>
        <v>#REF!</v>
      </c>
      <c r="W24" s="18" t="e">
        <f>'[2]SD general'!AB24</f>
        <v>#REF!</v>
      </c>
      <c r="X24" s="18" t="e">
        <f>'[2]SD general'!AC24</f>
        <v>#REF!</v>
      </c>
      <c r="Y24" s="18" t="e">
        <f>'[2]SD general'!AD24</f>
        <v>#REF!</v>
      </c>
      <c r="Z24" s="18" t="e">
        <f>'[2]SD general'!AE24</f>
        <v>#REF!</v>
      </c>
      <c r="AB24" s="19" t="e">
        <f>SUM(C24:M24,P24:Z24)</f>
        <v>#REF!</v>
      </c>
      <c r="AD24" s="19"/>
    </row>
    <row r="25" spans="1:30" x14ac:dyDescent="0.25">
      <c r="A25" s="26"/>
      <c r="B25" s="25" t="s">
        <v>13</v>
      </c>
      <c r="C25" s="18">
        <f>[1]centralizare!E9</f>
        <v>0</v>
      </c>
      <c r="D25" s="18">
        <f>[1]centralizare!F9</f>
        <v>0</v>
      </c>
      <c r="E25" s="18">
        <f>[1]centralizare!G9</f>
        <v>0</v>
      </c>
      <c r="F25" s="18">
        <f>[1]centralizare!H9</f>
        <v>0</v>
      </c>
      <c r="G25" s="18">
        <f>[1]centralizare!I9</f>
        <v>0</v>
      </c>
      <c r="H25" s="18">
        <f>[1]centralizare!J9</f>
        <v>0</v>
      </c>
      <c r="I25" s="18">
        <f>[1]centralizare!K9</f>
        <v>0</v>
      </c>
      <c r="J25" s="18">
        <f>[1]centralizare!L9</f>
        <v>0</v>
      </c>
      <c r="K25" s="18">
        <f>[1]centralizare!M9</f>
        <v>0</v>
      </c>
      <c r="L25" s="18">
        <f>[1]centralizare!N9</f>
        <v>0</v>
      </c>
      <c r="M25" s="18">
        <f>[1]centralizare!O9</f>
        <v>0</v>
      </c>
      <c r="N25" s="26"/>
      <c r="O25" s="21" t="str">
        <f t="shared" si="2"/>
        <v>c1.1) Comisioane</v>
      </c>
      <c r="P25" s="18" t="e">
        <f>#REF!/1000</f>
        <v>#REF!</v>
      </c>
      <c r="Q25" s="18" t="e">
        <f>#REF!/1000</f>
        <v>#REF!</v>
      </c>
      <c r="R25" s="18" t="e">
        <f>#REF!/1000</f>
        <v>#REF!</v>
      </c>
      <c r="S25" s="18" t="e">
        <f>'[2]SD general'!X25</f>
        <v>#REF!</v>
      </c>
      <c r="T25" s="18" t="e">
        <f>'[2]SD general'!Y25</f>
        <v>#REF!</v>
      </c>
      <c r="U25" s="18" t="e">
        <f>'[2]SD general'!Z25</f>
        <v>#REF!</v>
      </c>
      <c r="V25" s="18" t="e">
        <f>'[2]SD general'!AA25</f>
        <v>#REF!</v>
      </c>
      <c r="W25" s="18" t="e">
        <f>'[2]SD general'!AB25</f>
        <v>#REF!</v>
      </c>
      <c r="X25" s="18" t="e">
        <f>'[2]SD general'!AC25</f>
        <v>#REF!</v>
      </c>
      <c r="Y25" s="18" t="e">
        <f>'[2]SD general'!AD25</f>
        <v>#REF!</v>
      </c>
      <c r="Z25" s="18" t="e">
        <f>'[2]SD general'!AE25</f>
        <v>#REF!</v>
      </c>
      <c r="AB25" s="19" t="e">
        <f>SUM(C25:M25,P25:Z25)</f>
        <v>#REF!</v>
      </c>
      <c r="AD25" s="19"/>
    </row>
    <row r="26" spans="1:30" ht="26.4" x14ac:dyDescent="0.25">
      <c r="A26" s="23" t="s">
        <v>16</v>
      </c>
      <c r="B26" s="21" t="s">
        <v>17</v>
      </c>
      <c r="C26" s="18">
        <f>SUM(C27:C29)</f>
        <v>855.17885999999999</v>
      </c>
      <c r="D26" s="18">
        <f t="shared" ref="D26:M26" si="14">SUM(D27:D29)</f>
        <v>807.96280000000002</v>
      </c>
      <c r="E26" s="18">
        <f t="shared" si="14"/>
        <v>760.74666000000002</v>
      </c>
      <c r="F26" s="18">
        <f t="shared" si="14"/>
        <v>713.53050000000007</v>
      </c>
      <c r="G26" s="18">
        <f t="shared" si="14"/>
        <v>666.31434000000002</v>
      </c>
      <c r="H26" s="18">
        <f t="shared" si="14"/>
        <v>619.09828000000005</v>
      </c>
      <c r="I26" s="18">
        <f t="shared" si="14"/>
        <v>386.67588000000001</v>
      </c>
      <c r="J26" s="18">
        <f t="shared" si="14"/>
        <v>0</v>
      </c>
      <c r="K26" s="18">
        <f t="shared" si="14"/>
        <v>0</v>
      </c>
      <c r="L26" s="18">
        <f t="shared" si="14"/>
        <v>0</v>
      </c>
      <c r="M26" s="18">
        <f t="shared" si="14"/>
        <v>0</v>
      </c>
      <c r="N26" s="23" t="s">
        <v>15</v>
      </c>
      <c r="O26" s="21" t="str">
        <f t="shared" si="2"/>
        <v>Serviciul datoriei publice locale - imprumut Unicredit 4.3 mil lei (a2.1+b2.1+c2.1)</v>
      </c>
      <c r="P26" s="18" t="e">
        <f t="shared" ref="P26:Q26" si="15">SUM(P27:P29)</f>
        <v>#REF!</v>
      </c>
      <c r="Q26" s="18" t="e">
        <f t="shared" si="15"/>
        <v>#REF!</v>
      </c>
      <c r="R26" s="18" t="e">
        <f>SUM(R27:R29)</f>
        <v>#REF!</v>
      </c>
      <c r="S26" s="18">
        <f t="shared" ref="S26:Z26" si="16">SUM(S27:S29)</f>
        <v>0</v>
      </c>
      <c r="T26" s="18">
        <f t="shared" si="16"/>
        <v>0</v>
      </c>
      <c r="U26" s="18">
        <f t="shared" si="16"/>
        <v>0</v>
      </c>
      <c r="V26" s="18">
        <f t="shared" si="16"/>
        <v>0</v>
      </c>
      <c r="W26" s="18">
        <f t="shared" si="16"/>
        <v>0</v>
      </c>
      <c r="X26" s="18">
        <f t="shared" si="16"/>
        <v>0</v>
      </c>
      <c r="Y26" s="18">
        <f t="shared" si="16"/>
        <v>0</v>
      </c>
      <c r="Z26" s="18">
        <f t="shared" si="16"/>
        <v>0</v>
      </c>
      <c r="AB26" s="19" t="e">
        <f>SUM(AB27:AB29)</f>
        <v>#REF!</v>
      </c>
    </row>
    <row r="27" spans="1:30" x14ac:dyDescent="0.25">
      <c r="A27" s="24"/>
      <c r="B27" s="25" t="s">
        <v>18</v>
      </c>
      <c r="C27" s="18">
        <f>[1]centralizare!E12</f>
        <v>558.11027999999999</v>
      </c>
      <c r="D27" s="18">
        <f>[1]centralizare!F12</f>
        <v>558.11027999999999</v>
      </c>
      <c r="E27" s="18">
        <f>[1]centralizare!G12</f>
        <v>558.11027999999999</v>
      </c>
      <c r="F27" s="18">
        <f>[1]centralizare!H12</f>
        <v>558.11027999999999</v>
      </c>
      <c r="G27" s="18">
        <f>[1]centralizare!I12</f>
        <v>558.11027999999999</v>
      </c>
      <c r="H27" s="18">
        <f>[1]centralizare!J12</f>
        <v>558.11027999999999</v>
      </c>
      <c r="I27" s="18">
        <f>[1]centralizare!K12</f>
        <v>372.07352000000003</v>
      </c>
      <c r="J27" s="18">
        <f>[1]centralizare!L12</f>
        <v>0</v>
      </c>
      <c r="K27" s="18">
        <f>[1]centralizare!M12</f>
        <v>0</v>
      </c>
      <c r="L27" s="18">
        <f>[1]centralizare!N12</f>
        <v>0</v>
      </c>
      <c r="M27" s="18">
        <f>[1]centralizare!O12</f>
        <v>0</v>
      </c>
      <c r="N27" s="24"/>
      <c r="O27" s="21" t="str">
        <f t="shared" si="2"/>
        <v>a2.1) Rambursarea imprumutului</v>
      </c>
      <c r="P27" s="18" t="e">
        <f>#REF!/1000</f>
        <v>#REF!</v>
      </c>
      <c r="Q27" s="18" t="e">
        <f>#REF!/1000</f>
        <v>#REF!</v>
      </c>
      <c r="R27" s="18" t="e">
        <f>#REF!/1000</f>
        <v>#REF!</v>
      </c>
      <c r="S27" s="18">
        <f>'[2]SD general'!X27</f>
        <v>0</v>
      </c>
      <c r="T27" s="18">
        <f>'[2]SD general'!Y27</f>
        <v>0</v>
      </c>
      <c r="U27" s="18">
        <f>'[2]SD general'!Z27</f>
        <v>0</v>
      </c>
      <c r="V27" s="18">
        <f>'[2]SD general'!AA27</f>
        <v>0</v>
      </c>
      <c r="W27" s="18">
        <f>'[2]SD general'!AB27</f>
        <v>0</v>
      </c>
      <c r="X27" s="18">
        <f>'[2]SD general'!AC27</f>
        <v>0</v>
      </c>
      <c r="Y27" s="18">
        <f>'[2]SD general'!AD27</f>
        <v>0</v>
      </c>
      <c r="Z27" s="18">
        <f>'[2]SD general'!AE27</f>
        <v>0</v>
      </c>
      <c r="AB27" s="19" t="e">
        <f>SUM(C27:M27,P27:Z27)</f>
        <v>#REF!</v>
      </c>
      <c r="AD27" s="19"/>
    </row>
    <row r="28" spans="1:30" x14ac:dyDescent="0.25">
      <c r="A28" s="24"/>
      <c r="B28" s="25" t="s">
        <v>19</v>
      </c>
      <c r="C28" s="18">
        <f>[1]centralizare!E13</f>
        <v>297.06858</v>
      </c>
      <c r="D28" s="18">
        <f>[1]centralizare!F13</f>
        <v>249.85252000000003</v>
      </c>
      <c r="E28" s="18">
        <f>[1]centralizare!G13</f>
        <v>202.63637999999997</v>
      </c>
      <c r="F28" s="18">
        <f>[1]centralizare!H13</f>
        <v>155.42022000000003</v>
      </c>
      <c r="G28" s="18">
        <f>[1]centralizare!I13</f>
        <v>108.20405999999998</v>
      </c>
      <c r="H28" s="18">
        <f>[1]centralizare!J13</f>
        <v>60.988000000000007</v>
      </c>
      <c r="I28" s="18">
        <f>[1]centralizare!K13</f>
        <v>14.602359999999999</v>
      </c>
      <c r="J28" s="18">
        <f>[1]centralizare!L13</f>
        <v>0</v>
      </c>
      <c r="K28" s="18">
        <f>[1]centralizare!M13</f>
        <v>0</v>
      </c>
      <c r="L28" s="18">
        <f>[1]centralizare!N13</f>
        <v>0</v>
      </c>
      <c r="M28" s="18">
        <f>[1]centralizare!O13</f>
        <v>0</v>
      </c>
      <c r="N28" s="24"/>
      <c r="O28" s="21" t="str">
        <f t="shared" si="2"/>
        <v xml:space="preserve">b2.1) Dobanzi </v>
      </c>
      <c r="P28" s="18" t="e">
        <f>#REF!/1000</f>
        <v>#REF!</v>
      </c>
      <c r="Q28" s="18" t="e">
        <f>#REF!/1000</f>
        <v>#REF!</v>
      </c>
      <c r="R28" s="18" t="e">
        <f>#REF!/1000</f>
        <v>#REF!</v>
      </c>
      <c r="S28" s="18">
        <f>'[2]SD general'!X28</f>
        <v>0</v>
      </c>
      <c r="T28" s="18">
        <f>'[2]SD general'!Y28</f>
        <v>0</v>
      </c>
      <c r="U28" s="18">
        <f>'[2]SD general'!Z28</f>
        <v>0</v>
      </c>
      <c r="V28" s="18">
        <f>'[2]SD general'!AA28</f>
        <v>0</v>
      </c>
      <c r="W28" s="18">
        <f>'[2]SD general'!AB28</f>
        <v>0</v>
      </c>
      <c r="X28" s="18">
        <f>'[2]SD general'!AC28</f>
        <v>0</v>
      </c>
      <c r="Y28" s="18">
        <f>'[2]SD general'!AD28</f>
        <v>0</v>
      </c>
      <c r="Z28" s="18">
        <f>'[2]SD general'!AE28</f>
        <v>0</v>
      </c>
      <c r="AB28" s="19" t="e">
        <f>SUM(C28:M28,P28:Z28)</f>
        <v>#REF!</v>
      </c>
      <c r="AD28" s="19"/>
    </row>
    <row r="29" spans="1:30" x14ac:dyDescent="0.25">
      <c r="A29" s="26"/>
      <c r="B29" s="25" t="s">
        <v>20</v>
      </c>
      <c r="C29" s="18">
        <f>[1]centralizare!E14</f>
        <v>0</v>
      </c>
      <c r="D29" s="18">
        <f>[1]centralizare!F14</f>
        <v>0</v>
      </c>
      <c r="E29" s="18">
        <f>[1]centralizare!G14</f>
        <v>0</v>
      </c>
      <c r="F29" s="18">
        <f>[1]centralizare!H14</f>
        <v>0</v>
      </c>
      <c r="G29" s="18">
        <f>[1]centralizare!I14</f>
        <v>0</v>
      </c>
      <c r="H29" s="18">
        <f>[1]centralizare!J14</f>
        <v>0</v>
      </c>
      <c r="I29" s="18">
        <f>[1]centralizare!K14</f>
        <v>0</v>
      </c>
      <c r="J29" s="18">
        <f>[1]centralizare!L14</f>
        <v>0</v>
      </c>
      <c r="K29" s="18">
        <f>[1]centralizare!M14</f>
        <v>0</v>
      </c>
      <c r="L29" s="18">
        <f>[1]centralizare!N14</f>
        <v>0</v>
      </c>
      <c r="M29" s="18">
        <f>[1]centralizare!O14</f>
        <v>0</v>
      </c>
      <c r="N29" s="26"/>
      <c r="O29" s="21" t="str">
        <f t="shared" si="2"/>
        <v>c2.1) Comisioane</v>
      </c>
      <c r="P29" s="18" t="e">
        <f>#REF!/1000</f>
        <v>#REF!</v>
      </c>
      <c r="Q29" s="18" t="e">
        <f>#REF!/1000</f>
        <v>#REF!</v>
      </c>
      <c r="R29" s="18" t="e">
        <f>#REF!/1000</f>
        <v>#REF!</v>
      </c>
      <c r="S29" s="18">
        <f>'[2]SD general'!X29</f>
        <v>0</v>
      </c>
      <c r="T29" s="18">
        <f>'[2]SD general'!Y29</f>
        <v>0</v>
      </c>
      <c r="U29" s="18">
        <f>'[2]SD general'!Z29</f>
        <v>0</v>
      </c>
      <c r="V29" s="18">
        <f>'[2]SD general'!AA29</f>
        <v>0</v>
      </c>
      <c r="W29" s="18">
        <f>'[2]SD general'!AB29</f>
        <v>0</v>
      </c>
      <c r="X29" s="18">
        <f>'[2]SD general'!AC29</f>
        <v>0</v>
      </c>
      <c r="Y29" s="18">
        <f>'[2]SD general'!AD29</f>
        <v>0</v>
      </c>
      <c r="Z29" s="18">
        <f>'[2]SD general'!AE29</f>
        <v>0</v>
      </c>
      <c r="AB29" s="19" t="e">
        <f>SUM(C29:M29,P29:Z29)</f>
        <v>#REF!</v>
      </c>
      <c r="AD29" s="19"/>
    </row>
    <row r="30" spans="1:30" ht="39.6" x14ac:dyDescent="0.25">
      <c r="A30" s="23" t="s">
        <v>15</v>
      </c>
      <c r="B30" s="21" t="s">
        <v>21</v>
      </c>
      <c r="C30" s="18">
        <f>SUM(C31:C33)</f>
        <v>97.474997966101682</v>
      </c>
      <c r="D30" s="18">
        <f t="shared" ref="D30:M30" si="17">SUM(D31:D33)</f>
        <v>423.30587694915255</v>
      </c>
      <c r="E30" s="18">
        <f t="shared" si="17"/>
        <v>875.21704694915263</v>
      </c>
      <c r="F30" s="18">
        <f t="shared" si="17"/>
        <v>892.32960694915255</v>
      </c>
      <c r="G30" s="18">
        <f t="shared" si="17"/>
        <v>981.10166694915256</v>
      </c>
      <c r="H30" s="18">
        <f t="shared" si="17"/>
        <v>1522.9622669491525</v>
      </c>
      <c r="I30" s="18">
        <f t="shared" si="17"/>
        <v>1553.0861569491524</v>
      </c>
      <c r="J30" s="18">
        <f t="shared" si="17"/>
        <v>1689.5026169491525</v>
      </c>
      <c r="K30" s="18">
        <f t="shared" si="17"/>
        <v>1573.1351669491523</v>
      </c>
      <c r="L30" s="18">
        <f t="shared" si="17"/>
        <v>1457.7378769491525</v>
      </c>
      <c r="M30" s="18">
        <f t="shared" si="17"/>
        <v>211.81857949152541</v>
      </c>
      <c r="N30" s="23" t="s">
        <v>15</v>
      </c>
      <c r="O30" s="21" t="str">
        <f t="shared" si="2"/>
        <v>Serviciul datoriei publice locale pentru care se solicita autorizarea -imprumut 7.56 mil lei (a2+b2+c2)</v>
      </c>
      <c r="P30" s="18" t="e">
        <f t="shared" ref="P30:Z30" si="18">SUM(P31:P33)</f>
        <v>#REF!</v>
      </c>
      <c r="Q30" s="18" t="e">
        <f t="shared" si="18"/>
        <v>#REF!</v>
      </c>
      <c r="R30" s="18" t="e">
        <f>SUM(R31:R33)</f>
        <v>#REF!</v>
      </c>
      <c r="S30" s="18">
        <f t="shared" si="18"/>
        <v>0</v>
      </c>
      <c r="T30" s="18">
        <f t="shared" si="18"/>
        <v>0</v>
      </c>
      <c r="U30" s="18">
        <f t="shared" si="18"/>
        <v>0</v>
      </c>
      <c r="V30" s="18">
        <f t="shared" si="18"/>
        <v>0</v>
      </c>
      <c r="W30" s="18">
        <f t="shared" si="18"/>
        <v>0</v>
      </c>
      <c r="X30" s="18">
        <f t="shared" si="18"/>
        <v>0</v>
      </c>
      <c r="Y30" s="18">
        <f t="shared" si="18"/>
        <v>0</v>
      </c>
      <c r="Z30" s="18">
        <f t="shared" si="18"/>
        <v>0</v>
      </c>
      <c r="AB30" s="19" t="e">
        <f>SUM(AB31:AB33)</f>
        <v>#REF!</v>
      </c>
    </row>
    <row r="31" spans="1:30" x14ac:dyDescent="0.25">
      <c r="A31" s="24"/>
      <c r="B31" s="25" t="s">
        <v>22</v>
      </c>
      <c r="C31" s="18">
        <f>C35+C39</f>
        <v>38.615597966101689</v>
      </c>
      <c r="D31" s="18">
        <f t="shared" ref="D31:M31" si="19">D35+D39</f>
        <v>57.923396949152547</v>
      </c>
      <c r="E31" s="18">
        <f t="shared" si="19"/>
        <v>257.92339694915256</v>
      </c>
      <c r="F31" s="18">
        <f t="shared" si="19"/>
        <v>297.92339694915256</v>
      </c>
      <c r="G31" s="18">
        <f t="shared" si="19"/>
        <v>417.92339694915256</v>
      </c>
      <c r="H31" s="18">
        <f t="shared" si="19"/>
        <v>1017.9233969491526</v>
      </c>
      <c r="I31" s="18">
        <f t="shared" si="19"/>
        <v>1137.9233969491524</v>
      </c>
      <c r="J31" s="18">
        <f t="shared" si="19"/>
        <v>1377.9233969491524</v>
      </c>
      <c r="K31" s="18">
        <f t="shared" si="19"/>
        <v>1377.9233969491524</v>
      </c>
      <c r="L31" s="18">
        <f t="shared" si="19"/>
        <v>1377.9233969491524</v>
      </c>
      <c r="M31" s="18">
        <f t="shared" si="19"/>
        <v>209.65389949152541</v>
      </c>
      <c r="N31" s="24"/>
      <c r="O31" s="21" t="str">
        <f t="shared" si="2"/>
        <v>a2) Rambursarea imprumutului (a2.1+a2.2)</v>
      </c>
      <c r="P31" s="18" t="e">
        <f>#REF!/1000</f>
        <v>#REF!</v>
      </c>
      <c r="Q31" s="18" t="e">
        <f>#REF!/1000</f>
        <v>#REF!</v>
      </c>
      <c r="R31" s="18" t="e">
        <f>#REF!/1000</f>
        <v>#REF!</v>
      </c>
      <c r="S31" s="18">
        <f>'[2]SD general'!X27</f>
        <v>0</v>
      </c>
      <c r="T31" s="18">
        <f>'[2]SD general'!Y27</f>
        <v>0</v>
      </c>
      <c r="U31" s="18">
        <f>'[2]SD general'!Z27</f>
        <v>0</v>
      </c>
      <c r="V31" s="18">
        <f>'[2]SD general'!AA27</f>
        <v>0</v>
      </c>
      <c r="W31" s="18">
        <f>'[2]SD general'!AB27</f>
        <v>0</v>
      </c>
      <c r="X31" s="18">
        <f>'[2]SD general'!AC27</f>
        <v>0</v>
      </c>
      <c r="Y31" s="18">
        <f>'[2]SD general'!AD27</f>
        <v>0</v>
      </c>
      <c r="Z31" s="18">
        <f>'[2]SD general'!AE27</f>
        <v>0</v>
      </c>
      <c r="AB31" s="19" t="e">
        <f>SUM(C31:M31,P31:Z31)</f>
        <v>#REF!</v>
      </c>
      <c r="AD31" s="19"/>
    </row>
    <row r="32" spans="1:30" x14ac:dyDescent="0.25">
      <c r="A32" s="24"/>
      <c r="B32" s="25" t="s">
        <v>23</v>
      </c>
      <c r="C32" s="18">
        <f t="shared" ref="C32:M33" si="20">C36+C40</f>
        <v>58.859400000000001</v>
      </c>
      <c r="D32" s="18">
        <f t="shared" si="20"/>
        <v>365.38247999999999</v>
      </c>
      <c r="E32" s="18">
        <f t="shared" si="20"/>
        <v>617.29365000000007</v>
      </c>
      <c r="F32" s="18">
        <f t="shared" si="20"/>
        <v>594.40620999999999</v>
      </c>
      <c r="G32" s="18">
        <f t="shared" si="20"/>
        <v>563.17827</v>
      </c>
      <c r="H32" s="18">
        <f t="shared" si="20"/>
        <v>505.03886999999997</v>
      </c>
      <c r="I32" s="18">
        <f t="shared" si="20"/>
        <v>415.16275999999988</v>
      </c>
      <c r="J32" s="18">
        <f t="shared" si="20"/>
        <v>311.57922000000002</v>
      </c>
      <c r="K32" s="18">
        <f t="shared" si="20"/>
        <v>195.21177</v>
      </c>
      <c r="L32" s="18">
        <f t="shared" si="20"/>
        <v>79.814480000000003</v>
      </c>
      <c r="M32" s="18">
        <f t="shared" si="20"/>
        <v>2.1646800000000002</v>
      </c>
      <c r="N32" s="24"/>
      <c r="O32" s="21" t="str">
        <f t="shared" si="2"/>
        <v>b2) Dobanzi (b2.1+b2.2)</v>
      </c>
      <c r="P32" s="18" t="e">
        <f>#REF!/1000</f>
        <v>#REF!</v>
      </c>
      <c r="Q32" s="18" t="e">
        <f>#REF!/1000</f>
        <v>#REF!</v>
      </c>
      <c r="R32" s="18" t="e">
        <f>#REF!/1000</f>
        <v>#REF!</v>
      </c>
      <c r="S32" s="18">
        <f>'[2]SD general'!X28</f>
        <v>0</v>
      </c>
      <c r="T32" s="18">
        <f>'[2]SD general'!Y28</f>
        <v>0</v>
      </c>
      <c r="U32" s="18">
        <f>'[2]SD general'!Z28</f>
        <v>0</v>
      </c>
      <c r="V32" s="18">
        <f>'[2]SD general'!AA28</f>
        <v>0</v>
      </c>
      <c r="W32" s="18">
        <f>'[2]SD general'!AB28</f>
        <v>0</v>
      </c>
      <c r="X32" s="18">
        <f>'[2]SD general'!AC28</f>
        <v>0</v>
      </c>
      <c r="Y32" s="18">
        <f>'[2]SD general'!AD28</f>
        <v>0</v>
      </c>
      <c r="Z32" s="18">
        <f>'[2]SD general'!AE28</f>
        <v>0</v>
      </c>
      <c r="AB32" s="19" t="e">
        <f>SUM(C32:M32,P32:Z32)</f>
        <v>#REF!</v>
      </c>
      <c r="AD32" s="19"/>
    </row>
    <row r="33" spans="1:30" x14ac:dyDescent="0.25">
      <c r="A33" s="26"/>
      <c r="B33" s="25" t="s">
        <v>24</v>
      </c>
      <c r="C33" s="18">
        <f t="shared" si="20"/>
        <v>0</v>
      </c>
      <c r="D33" s="18">
        <f t="shared" si="20"/>
        <v>0</v>
      </c>
      <c r="E33" s="18">
        <f t="shared" si="20"/>
        <v>0</v>
      </c>
      <c r="F33" s="18">
        <f t="shared" si="20"/>
        <v>0</v>
      </c>
      <c r="G33" s="18">
        <f t="shared" si="20"/>
        <v>0</v>
      </c>
      <c r="H33" s="18">
        <f t="shared" si="20"/>
        <v>0</v>
      </c>
      <c r="I33" s="18">
        <f t="shared" si="20"/>
        <v>0</v>
      </c>
      <c r="J33" s="18">
        <f t="shared" si="20"/>
        <v>0</v>
      </c>
      <c r="K33" s="18">
        <f t="shared" si="20"/>
        <v>0</v>
      </c>
      <c r="L33" s="18">
        <f t="shared" si="20"/>
        <v>0</v>
      </c>
      <c r="M33" s="18">
        <f t="shared" si="20"/>
        <v>0</v>
      </c>
      <c r="N33" s="26"/>
      <c r="O33" s="21" t="str">
        <f t="shared" si="2"/>
        <v>c2) Comisioane (b2.1+b2.2)</v>
      </c>
      <c r="P33" s="18" t="e">
        <f>#REF!/1000</f>
        <v>#REF!</v>
      </c>
      <c r="Q33" s="18" t="e">
        <f>#REF!/1000</f>
        <v>#REF!</v>
      </c>
      <c r="R33" s="18" t="e">
        <f>#REF!/1000</f>
        <v>#REF!</v>
      </c>
      <c r="S33" s="18">
        <f>'[2]SD general'!X29</f>
        <v>0</v>
      </c>
      <c r="T33" s="18">
        <f>'[2]SD general'!Y29</f>
        <v>0</v>
      </c>
      <c r="U33" s="18">
        <f>'[2]SD general'!Z29</f>
        <v>0</v>
      </c>
      <c r="V33" s="18">
        <f>'[2]SD general'!AA29</f>
        <v>0</v>
      </c>
      <c r="W33" s="18">
        <f>'[2]SD general'!AB29</f>
        <v>0</v>
      </c>
      <c r="X33" s="18">
        <f>'[2]SD general'!AC29</f>
        <v>0</v>
      </c>
      <c r="Y33" s="18">
        <f>'[2]SD general'!AD29</f>
        <v>0</v>
      </c>
      <c r="Z33" s="18">
        <f>'[2]SD general'!AE29</f>
        <v>0</v>
      </c>
      <c r="AB33" s="19" t="e">
        <f>SUM(C33:M33,P33:Z33)</f>
        <v>#REF!</v>
      </c>
      <c r="AD33" s="19"/>
    </row>
    <row r="34" spans="1:30" ht="40.799999999999997" customHeight="1" x14ac:dyDescent="0.25">
      <c r="A34" s="23" t="s">
        <v>25</v>
      </c>
      <c r="B34" s="21" t="s">
        <v>26</v>
      </c>
      <c r="C34" s="18">
        <f>SUM(C35:C37)</f>
        <v>77.559217966101698</v>
      </c>
      <c r="D34" s="18">
        <f t="shared" ref="D34:M34" si="21">SUM(D35:D37)</f>
        <v>100.15633694915255</v>
      </c>
      <c r="E34" s="18">
        <f t="shared" si="21"/>
        <v>95.305406949152541</v>
      </c>
      <c r="F34" s="18">
        <f t="shared" si="21"/>
        <v>90.548636949152552</v>
      </c>
      <c r="G34" s="18">
        <f t="shared" si="21"/>
        <v>85.603556949152548</v>
      </c>
      <c r="H34" s="18">
        <f t="shared" si="21"/>
        <v>80.752646949152549</v>
      </c>
      <c r="I34" s="18">
        <f t="shared" si="21"/>
        <v>75.901716949152544</v>
      </c>
      <c r="J34" s="18">
        <f t="shared" si="21"/>
        <v>71.091766949152543</v>
      </c>
      <c r="K34" s="18">
        <f t="shared" si="21"/>
        <v>66.199886949152543</v>
      </c>
      <c r="L34" s="18">
        <f t="shared" si="21"/>
        <v>61.348946949152548</v>
      </c>
      <c r="M34" s="18">
        <f t="shared" si="21"/>
        <v>9.7535794915254215</v>
      </c>
      <c r="N34" s="23" t="s">
        <v>15</v>
      </c>
      <c r="O34" s="21" t="str">
        <f t="shared" si="2"/>
        <v>Serviciul datoriei publice locale pentru care se solicita autorizarea - 569.5 mii lei (a2.1+b2.1+c2.1)</v>
      </c>
      <c r="P34" s="18" t="e">
        <f t="shared" ref="P34:Q34" si="22">SUM(P35:P37)</f>
        <v>#REF!</v>
      </c>
      <c r="Q34" s="18" t="e">
        <f t="shared" si="22"/>
        <v>#REF!</v>
      </c>
      <c r="R34" s="18" t="e">
        <f>SUM(R35:R37)</f>
        <v>#REF!</v>
      </c>
      <c r="S34" s="18" t="e">
        <f t="shared" ref="S34:Z34" si="23">SUM(S35:S37)</f>
        <v>#REF!</v>
      </c>
      <c r="T34" s="18" t="e">
        <f t="shared" si="23"/>
        <v>#REF!</v>
      </c>
      <c r="U34" s="18" t="e">
        <f t="shared" si="23"/>
        <v>#REF!</v>
      </c>
      <c r="V34" s="18" t="e">
        <f t="shared" si="23"/>
        <v>#REF!</v>
      </c>
      <c r="W34" s="18" t="e">
        <f t="shared" si="23"/>
        <v>#REF!</v>
      </c>
      <c r="X34" s="18" t="e">
        <f t="shared" si="23"/>
        <v>#REF!</v>
      </c>
      <c r="Y34" s="18" t="e">
        <f t="shared" si="23"/>
        <v>#REF!</v>
      </c>
      <c r="Z34" s="18" t="e">
        <f t="shared" si="23"/>
        <v>#REF!</v>
      </c>
      <c r="AB34" s="19" t="e">
        <f>SUM(AB35:AB37)</f>
        <v>#REF!</v>
      </c>
    </row>
    <row r="35" spans="1:30" x14ac:dyDescent="0.25">
      <c r="A35" s="24"/>
      <c r="B35" s="25" t="s">
        <v>18</v>
      </c>
      <c r="C35" s="18">
        <f>[1]centralizare!E17</f>
        <v>38.615597966101689</v>
      </c>
      <c r="D35" s="18">
        <f>[1]centralizare!F17</f>
        <v>57.923396949152547</v>
      </c>
      <c r="E35" s="18">
        <f>[1]centralizare!G17</f>
        <v>57.923396949152547</v>
      </c>
      <c r="F35" s="18">
        <f>[1]centralizare!H17</f>
        <v>57.923396949152547</v>
      </c>
      <c r="G35" s="18">
        <f>[1]centralizare!I17</f>
        <v>57.923396949152547</v>
      </c>
      <c r="H35" s="18">
        <f>[1]centralizare!J17</f>
        <v>57.923396949152547</v>
      </c>
      <c r="I35" s="18">
        <f>[1]centralizare!K17</f>
        <v>57.923396949152547</v>
      </c>
      <c r="J35" s="18">
        <f>[1]centralizare!L17</f>
        <v>57.923396949152547</v>
      </c>
      <c r="K35" s="18">
        <f>[1]centralizare!M17</f>
        <v>57.923396949152547</v>
      </c>
      <c r="L35" s="18">
        <f>[1]centralizare!N17</f>
        <v>57.923396949152547</v>
      </c>
      <c r="M35" s="18">
        <f>[1]centralizare!O17</f>
        <v>9.6538994915254221</v>
      </c>
      <c r="N35" s="24"/>
      <c r="O35" s="21" t="str">
        <f t="shared" si="2"/>
        <v>a2.1) Rambursarea imprumutului</v>
      </c>
      <c r="P35" s="18" t="e">
        <f>#REF!/1000</f>
        <v>#REF!</v>
      </c>
      <c r="Q35" s="18" t="e">
        <f>#REF!/1000</f>
        <v>#REF!</v>
      </c>
      <c r="R35" s="18" t="e">
        <f>#REF!/1000</f>
        <v>#REF!</v>
      </c>
      <c r="S35" s="18" t="e">
        <f>'[2]SD general'!X31</f>
        <v>#REF!</v>
      </c>
      <c r="T35" s="18" t="e">
        <f>'[2]SD general'!Y31</f>
        <v>#REF!</v>
      </c>
      <c r="U35" s="18" t="e">
        <f>'[2]SD general'!Z31</f>
        <v>#REF!</v>
      </c>
      <c r="V35" s="18" t="e">
        <f>'[2]SD general'!AA31</f>
        <v>#REF!</v>
      </c>
      <c r="W35" s="18" t="e">
        <f>'[2]SD general'!AB31</f>
        <v>#REF!</v>
      </c>
      <c r="X35" s="18" t="e">
        <f>'[2]SD general'!AC31</f>
        <v>#REF!</v>
      </c>
      <c r="Y35" s="18" t="e">
        <f>'[2]SD general'!AD31</f>
        <v>#REF!</v>
      </c>
      <c r="Z35" s="18" t="e">
        <f>'[2]SD general'!AE31</f>
        <v>#REF!</v>
      </c>
      <c r="AB35" s="19" t="e">
        <f>SUM(C35:M35,P35:Z35)</f>
        <v>#REF!</v>
      </c>
      <c r="AD35" s="19"/>
    </row>
    <row r="36" spans="1:30" x14ac:dyDescent="0.25">
      <c r="A36" s="24"/>
      <c r="B36" s="25" t="s">
        <v>19</v>
      </c>
      <c r="C36" s="18">
        <f>[1]centralizare!E18</f>
        <v>38.943620000000003</v>
      </c>
      <c r="D36" s="18">
        <f>[1]centralizare!F18</f>
        <v>42.232939999999999</v>
      </c>
      <c r="E36" s="18">
        <f>[1]centralizare!G18</f>
        <v>37.382009999999994</v>
      </c>
      <c r="F36" s="18">
        <f>[1]centralizare!H18</f>
        <v>32.625239999999998</v>
      </c>
      <c r="G36" s="18">
        <f>[1]centralizare!I18</f>
        <v>27.680160000000004</v>
      </c>
      <c r="H36" s="18">
        <f>[1]centralizare!J18</f>
        <v>22.829249999999998</v>
      </c>
      <c r="I36" s="18">
        <f>[1]centralizare!K18</f>
        <v>17.97832</v>
      </c>
      <c r="J36" s="18">
        <f>[1]centralizare!L18</f>
        <v>13.168369999999999</v>
      </c>
      <c r="K36" s="18">
        <f>[1]centralizare!M18</f>
        <v>8.2764899999999972</v>
      </c>
      <c r="L36" s="18">
        <f>[1]centralizare!N18</f>
        <v>3.4255499999999999</v>
      </c>
      <c r="M36" s="18">
        <f>[1]centralizare!O18</f>
        <v>9.9680000000000005E-2</v>
      </c>
      <c r="N36" s="24"/>
      <c r="O36" s="21" t="str">
        <f t="shared" si="2"/>
        <v xml:space="preserve">b2.1) Dobanzi </v>
      </c>
      <c r="P36" s="18" t="e">
        <f>#REF!/1000</f>
        <v>#REF!</v>
      </c>
      <c r="Q36" s="18" t="e">
        <f>#REF!/1000</f>
        <v>#REF!</v>
      </c>
      <c r="R36" s="18" t="e">
        <f>#REF!/1000</f>
        <v>#REF!</v>
      </c>
      <c r="S36" s="18" t="e">
        <f>'[2]SD general'!X32</f>
        <v>#REF!</v>
      </c>
      <c r="T36" s="18" t="e">
        <f>'[2]SD general'!Y32</f>
        <v>#REF!</v>
      </c>
      <c r="U36" s="18" t="e">
        <f>'[2]SD general'!Z32</f>
        <v>#REF!</v>
      </c>
      <c r="V36" s="18" t="e">
        <f>'[2]SD general'!AA32</f>
        <v>#REF!</v>
      </c>
      <c r="W36" s="18" t="e">
        <f>'[2]SD general'!AB32</f>
        <v>#REF!</v>
      </c>
      <c r="X36" s="18" t="e">
        <f>'[2]SD general'!AC32</f>
        <v>#REF!</v>
      </c>
      <c r="Y36" s="18" t="e">
        <f>'[2]SD general'!AD32</f>
        <v>#REF!</v>
      </c>
      <c r="Z36" s="18" t="e">
        <f>'[2]SD general'!AE32</f>
        <v>#REF!</v>
      </c>
      <c r="AB36" s="19" t="e">
        <f>SUM(C36:M36,P36:Z36)</f>
        <v>#REF!</v>
      </c>
      <c r="AD36" s="19"/>
    </row>
    <row r="37" spans="1:30" x14ac:dyDescent="0.25">
      <c r="A37" s="26"/>
      <c r="B37" s="25" t="s">
        <v>20</v>
      </c>
      <c r="C37" s="18">
        <f>[1]centralizare!E19</f>
        <v>0</v>
      </c>
      <c r="D37" s="18">
        <f>[1]centralizare!F19</f>
        <v>0</v>
      </c>
      <c r="E37" s="18">
        <f>[1]centralizare!G19</f>
        <v>0</v>
      </c>
      <c r="F37" s="18">
        <f>[1]centralizare!H19</f>
        <v>0</v>
      </c>
      <c r="G37" s="18">
        <f>[1]centralizare!I19</f>
        <v>0</v>
      </c>
      <c r="H37" s="18">
        <f>[1]centralizare!J19</f>
        <v>0</v>
      </c>
      <c r="I37" s="18">
        <f>[1]centralizare!K19</f>
        <v>0</v>
      </c>
      <c r="J37" s="18">
        <f>[1]centralizare!L19</f>
        <v>0</v>
      </c>
      <c r="K37" s="18">
        <f>[1]centralizare!M19</f>
        <v>0</v>
      </c>
      <c r="L37" s="18">
        <f>[1]centralizare!N19</f>
        <v>0</v>
      </c>
      <c r="M37" s="18">
        <f>[1]centralizare!O19</f>
        <v>0</v>
      </c>
      <c r="N37" s="26"/>
      <c r="O37" s="21" t="str">
        <f t="shared" si="2"/>
        <v>c2.1) Comisioane</v>
      </c>
      <c r="P37" s="18" t="e">
        <f>#REF!/1000</f>
        <v>#REF!</v>
      </c>
      <c r="Q37" s="18" t="e">
        <f>#REF!/1000</f>
        <v>#REF!</v>
      </c>
      <c r="R37" s="18" t="e">
        <f>#REF!/1000</f>
        <v>#REF!</v>
      </c>
      <c r="S37" s="18" t="e">
        <f>'[2]SD general'!X33</f>
        <v>#REF!</v>
      </c>
      <c r="T37" s="18" t="e">
        <f>'[2]SD general'!Y33</f>
        <v>#REF!</v>
      </c>
      <c r="U37" s="18" t="e">
        <f>'[2]SD general'!Z33</f>
        <v>#REF!</v>
      </c>
      <c r="V37" s="18" t="e">
        <f>'[2]SD general'!AA33</f>
        <v>#REF!</v>
      </c>
      <c r="W37" s="18" t="e">
        <f>'[2]SD general'!AB33</f>
        <v>#REF!</v>
      </c>
      <c r="X37" s="18" t="e">
        <f>'[2]SD general'!AC33</f>
        <v>#REF!</v>
      </c>
      <c r="Y37" s="18" t="e">
        <f>'[2]SD general'!AD33</f>
        <v>#REF!</v>
      </c>
      <c r="Z37" s="18" t="e">
        <f>'[2]SD general'!AE33</f>
        <v>#REF!</v>
      </c>
      <c r="AB37" s="19" t="e">
        <f>SUM(C37:M37,P37:Z37)</f>
        <v>#REF!</v>
      </c>
      <c r="AD37" s="19"/>
    </row>
    <row r="38" spans="1:30" ht="39.6" x14ac:dyDescent="0.25">
      <c r="A38" s="23" t="s">
        <v>27</v>
      </c>
      <c r="B38" s="21" t="s">
        <v>28</v>
      </c>
      <c r="C38" s="18">
        <f>SUM(C39:C41)</f>
        <v>19.915779999999998</v>
      </c>
      <c r="D38" s="18">
        <f t="shared" ref="D38:M38" si="24">SUM(D39:D41)</f>
        <v>323.14954</v>
      </c>
      <c r="E38" s="18">
        <f t="shared" si="24"/>
        <v>779.91164000000003</v>
      </c>
      <c r="F38" s="18">
        <f t="shared" si="24"/>
        <v>801.78097000000002</v>
      </c>
      <c r="G38" s="18">
        <f t="shared" si="24"/>
        <v>895.49811</v>
      </c>
      <c r="H38" s="18">
        <f t="shared" si="24"/>
        <v>1442.2096200000001</v>
      </c>
      <c r="I38" s="18">
        <f t="shared" si="24"/>
        <v>1477.18444</v>
      </c>
      <c r="J38" s="18">
        <f t="shared" si="24"/>
        <v>1618.41085</v>
      </c>
      <c r="K38" s="18">
        <f t="shared" si="24"/>
        <v>1506.9352799999999</v>
      </c>
      <c r="L38" s="18">
        <f t="shared" si="24"/>
        <v>1396.3889300000001</v>
      </c>
      <c r="M38" s="18">
        <f t="shared" si="24"/>
        <v>202.065</v>
      </c>
      <c r="N38" s="23" t="s">
        <v>15</v>
      </c>
      <c r="O38" s="21" t="str">
        <f t="shared" si="2"/>
        <v>Serviciul datoriei publice locale pentru care se solicita autorizarea -imprumut 7 mil lei (a2.2+b2.2+c2.2)</v>
      </c>
      <c r="P38" s="18" t="e">
        <f t="shared" ref="P38:Q38" si="25">SUM(P39:P41)</f>
        <v>#REF!</v>
      </c>
      <c r="Q38" s="18" t="e">
        <f t="shared" si="25"/>
        <v>#REF!</v>
      </c>
      <c r="R38" s="18" t="e">
        <f>SUM(R39:R41)</f>
        <v>#REF!</v>
      </c>
      <c r="S38" s="18" t="e">
        <f t="shared" ref="S38:Z38" si="26">SUM(S39:S41)</f>
        <v>#REF!</v>
      </c>
      <c r="T38" s="18" t="e">
        <f t="shared" si="26"/>
        <v>#REF!</v>
      </c>
      <c r="U38" s="18" t="e">
        <f t="shared" si="26"/>
        <v>#REF!</v>
      </c>
      <c r="V38" s="18" t="e">
        <f t="shared" si="26"/>
        <v>#REF!</v>
      </c>
      <c r="W38" s="18" t="e">
        <f t="shared" si="26"/>
        <v>#REF!</v>
      </c>
      <c r="X38" s="18" t="e">
        <f t="shared" si="26"/>
        <v>#REF!</v>
      </c>
      <c r="Y38" s="18" t="e">
        <f t="shared" si="26"/>
        <v>#REF!</v>
      </c>
      <c r="Z38" s="18" t="e">
        <f t="shared" si="26"/>
        <v>#REF!</v>
      </c>
      <c r="AB38" s="19" t="e">
        <f>SUM(AB39:AB41)</f>
        <v>#REF!</v>
      </c>
    </row>
    <row r="39" spans="1:30" x14ac:dyDescent="0.25">
      <c r="A39" s="24"/>
      <c r="B39" s="25" t="s">
        <v>29</v>
      </c>
      <c r="C39" s="18">
        <f>[1]centralizare!E22</f>
        <v>0</v>
      </c>
      <c r="D39" s="18">
        <f>[1]centralizare!F22</f>
        <v>0</v>
      </c>
      <c r="E39" s="18">
        <f>[1]centralizare!G22</f>
        <v>200</v>
      </c>
      <c r="F39" s="18">
        <f>[1]centralizare!H22</f>
        <v>240</v>
      </c>
      <c r="G39" s="18">
        <f>[1]centralizare!I22</f>
        <v>360</v>
      </c>
      <c r="H39" s="18">
        <f>[1]centralizare!J22</f>
        <v>960</v>
      </c>
      <c r="I39" s="18">
        <f>[1]centralizare!K22</f>
        <v>1080</v>
      </c>
      <c r="J39" s="18">
        <f>[1]centralizare!L22</f>
        <v>1320</v>
      </c>
      <c r="K39" s="18">
        <f>[1]centralizare!M22</f>
        <v>1320</v>
      </c>
      <c r="L39" s="18">
        <f>[1]centralizare!N22</f>
        <v>1320</v>
      </c>
      <c r="M39" s="18">
        <f>[1]centralizare!O22</f>
        <v>200</v>
      </c>
      <c r="N39" s="24"/>
      <c r="O39" s="21" t="str">
        <f t="shared" si="2"/>
        <v>a2.2) Rambursarea imprumutului</v>
      </c>
      <c r="P39" s="18" t="e">
        <f>#REF!/1000</f>
        <v>#REF!</v>
      </c>
      <c r="Q39" s="18" t="e">
        <f>#REF!/1000</f>
        <v>#REF!</v>
      </c>
      <c r="R39" s="18" t="e">
        <f>#REF!/1000</f>
        <v>#REF!</v>
      </c>
      <c r="S39" s="18" t="e">
        <f>'[2]SD general'!X35</f>
        <v>#REF!</v>
      </c>
      <c r="T39" s="18" t="e">
        <f>'[2]SD general'!Y35</f>
        <v>#REF!</v>
      </c>
      <c r="U39" s="18" t="e">
        <f>'[2]SD general'!Z35</f>
        <v>#REF!</v>
      </c>
      <c r="V39" s="18" t="e">
        <f>'[2]SD general'!AA35</f>
        <v>#REF!</v>
      </c>
      <c r="W39" s="18" t="e">
        <f>'[2]SD general'!AB35</f>
        <v>#REF!</v>
      </c>
      <c r="X39" s="18" t="e">
        <f>'[2]SD general'!AC35</f>
        <v>#REF!</v>
      </c>
      <c r="Y39" s="18" t="e">
        <f>'[2]SD general'!AD35</f>
        <v>#REF!</v>
      </c>
      <c r="Z39" s="18" t="e">
        <f>'[2]SD general'!AE35</f>
        <v>#REF!</v>
      </c>
      <c r="AB39" s="19" t="e">
        <f>SUM(C39:M39,P39:Z39)</f>
        <v>#REF!</v>
      </c>
      <c r="AD39" s="19"/>
    </row>
    <row r="40" spans="1:30" x14ac:dyDescent="0.25">
      <c r="A40" s="24"/>
      <c r="B40" s="25" t="s">
        <v>30</v>
      </c>
      <c r="C40" s="18">
        <f>[1]centralizare!E23</f>
        <v>19.915779999999998</v>
      </c>
      <c r="D40" s="18">
        <f>[1]centralizare!F23</f>
        <v>323.14954</v>
      </c>
      <c r="E40" s="18">
        <f>[1]centralizare!G23</f>
        <v>579.91164000000003</v>
      </c>
      <c r="F40" s="18">
        <f>[1]centralizare!H23</f>
        <v>561.78097000000002</v>
      </c>
      <c r="G40" s="18">
        <f>[1]centralizare!I23</f>
        <v>535.49811</v>
      </c>
      <c r="H40" s="18">
        <f>[1]centralizare!J23</f>
        <v>482.20961999999997</v>
      </c>
      <c r="I40" s="18">
        <f>[1]centralizare!K23</f>
        <v>397.18443999999988</v>
      </c>
      <c r="J40" s="18">
        <f>[1]centralizare!L23</f>
        <v>298.41085000000004</v>
      </c>
      <c r="K40" s="18">
        <f>[1]centralizare!M23</f>
        <v>186.93528000000001</v>
      </c>
      <c r="L40" s="18">
        <f>[1]centralizare!N23</f>
        <v>76.388930000000002</v>
      </c>
      <c r="M40" s="18">
        <f>[1]centralizare!O23</f>
        <v>2.0649999999999999</v>
      </c>
      <c r="N40" s="24"/>
      <c r="O40" s="21" t="str">
        <f t="shared" si="2"/>
        <v xml:space="preserve">b2.2) Dobanzi </v>
      </c>
      <c r="P40" s="18" t="e">
        <f>#REF!/1000</f>
        <v>#REF!</v>
      </c>
      <c r="Q40" s="18" t="e">
        <f>#REF!/1000</f>
        <v>#REF!</v>
      </c>
      <c r="R40" s="18" t="e">
        <f>#REF!/1000</f>
        <v>#REF!</v>
      </c>
      <c r="S40" s="18" t="e">
        <f>'[2]SD general'!X36</f>
        <v>#REF!</v>
      </c>
      <c r="T40" s="18" t="e">
        <f>'[2]SD general'!Y36</f>
        <v>#REF!</v>
      </c>
      <c r="U40" s="18" t="e">
        <f>'[2]SD general'!Z36</f>
        <v>#REF!</v>
      </c>
      <c r="V40" s="18" t="e">
        <f>'[2]SD general'!AA36</f>
        <v>#REF!</v>
      </c>
      <c r="W40" s="18" t="e">
        <f>'[2]SD general'!AB36</f>
        <v>#REF!</v>
      </c>
      <c r="X40" s="18" t="e">
        <f>'[2]SD general'!AC36</f>
        <v>#REF!</v>
      </c>
      <c r="Y40" s="18" t="e">
        <f>'[2]SD general'!AD36</f>
        <v>#REF!</v>
      </c>
      <c r="Z40" s="18" t="e">
        <f>'[2]SD general'!AE36</f>
        <v>#REF!</v>
      </c>
      <c r="AB40" s="19" t="e">
        <f>SUM(C40:M40,P40:Z40)</f>
        <v>#REF!</v>
      </c>
      <c r="AD40" s="19"/>
    </row>
    <row r="41" spans="1:30" x14ac:dyDescent="0.25">
      <c r="A41" s="26"/>
      <c r="B41" s="25" t="s">
        <v>31</v>
      </c>
      <c r="C41" s="18">
        <f>[1]centralizare!E24</f>
        <v>0</v>
      </c>
      <c r="D41" s="18">
        <f>[1]centralizare!F24</f>
        <v>0</v>
      </c>
      <c r="E41" s="18">
        <f>[1]centralizare!G24</f>
        <v>0</v>
      </c>
      <c r="F41" s="18">
        <f>[1]centralizare!H24</f>
        <v>0</v>
      </c>
      <c r="G41" s="18">
        <f>[1]centralizare!I24</f>
        <v>0</v>
      </c>
      <c r="H41" s="18">
        <f>[1]centralizare!J24</f>
        <v>0</v>
      </c>
      <c r="I41" s="18">
        <f>[1]centralizare!K24</f>
        <v>0</v>
      </c>
      <c r="J41" s="18">
        <f>[1]centralizare!L24</f>
        <v>0</v>
      </c>
      <c r="K41" s="18">
        <f>[1]centralizare!M24</f>
        <v>0</v>
      </c>
      <c r="L41" s="18">
        <f>[1]centralizare!N24</f>
        <v>0</v>
      </c>
      <c r="M41" s="18">
        <f>[1]centralizare!O24</f>
        <v>0</v>
      </c>
      <c r="N41" s="26"/>
      <c r="O41" s="21" t="str">
        <f t="shared" si="2"/>
        <v>c2.2) Comisioane</v>
      </c>
      <c r="P41" s="18" t="e">
        <f>#REF!/1000</f>
        <v>#REF!</v>
      </c>
      <c r="Q41" s="18" t="e">
        <f>#REF!/1000</f>
        <v>#REF!</v>
      </c>
      <c r="R41" s="18" t="e">
        <f>#REF!/1000</f>
        <v>#REF!</v>
      </c>
      <c r="S41" s="18" t="e">
        <f>'[2]SD general'!X37</f>
        <v>#REF!</v>
      </c>
      <c r="T41" s="18" t="e">
        <f>'[2]SD general'!Y37</f>
        <v>#REF!</v>
      </c>
      <c r="U41" s="18" t="e">
        <f>'[2]SD general'!Z37</f>
        <v>#REF!</v>
      </c>
      <c r="V41" s="18" t="e">
        <f>'[2]SD general'!AA37</f>
        <v>#REF!</v>
      </c>
      <c r="W41" s="18" t="e">
        <f>'[2]SD general'!AB37</f>
        <v>#REF!</v>
      </c>
      <c r="X41" s="18" t="e">
        <f>'[2]SD general'!AC37</f>
        <v>#REF!</v>
      </c>
      <c r="Y41" s="18" t="e">
        <f>'[2]SD general'!AD37</f>
        <v>#REF!</v>
      </c>
      <c r="Z41" s="18" t="e">
        <f>'[2]SD general'!AE37</f>
        <v>#REF!</v>
      </c>
      <c r="AB41" s="19" t="e">
        <f>SUM(C41:M41,P41:Z41)</f>
        <v>#REF!</v>
      </c>
      <c r="AD41" s="19"/>
    </row>
    <row r="42" spans="1:30" ht="26.4" x14ac:dyDescent="0.25">
      <c r="A42" s="23" t="s">
        <v>32</v>
      </c>
      <c r="B42" s="17" t="s">
        <v>33</v>
      </c>
      <c r="C42" s="18">
        <f>SUM(C43:C45)</f>
        <v>1607.4179714142692</v>
      </c>
      <c r="D42" s="18">
        <f t="shared" ref="D42:M42" si="27">SUM(D43:D45)</f>
        <v>1855.5238142573203</v>
      </c>
      <c r="E42" s="18">
        <f t="shared" si="27"/>
        <v>2229.7098681173202</v>
      </c>
      <c r="F42" s="18">
        <f t="shared" si="27"/>
        <v>2169.2505333568201</v>
      </c>
      <c r="G42" s="18">
        <f t="shared" si="27"/>
        <v>2136.9099574854868</v>
      </c>
      <c r="H42" s="18">
        <f t="shared" si="27"/>
        <v>2142.0605469491525</v>
      </c>
      <c r="I42" s="18">
        <f t="shared" si="27"/>
        <v>1939.7620369491522</v>
      </c>
      <c r="J42" s="18">
        <f t="shared" si="27"/>
        <v>1689.5026169491525</v>
      </c>
      <c r="K42" s="18">
        <f t="shared" si="27"/>
        <v>1573.1351669491523</v>
      </c>
      <c r="L42" s="18">
        <f t="shared" si="27"/>
        <v>1457.7378769491525</v>
      </c>
      <c r="M42" s="18">
        <f t="shared" si="27"/>
        <v>211.81857949152541</v>
      </c>
      <c r="N42" s="23" t="s">
        <v>32</v>
      </c>
      <c r="O42" s="17" t="str">
        <f t="shared" si="2"/>
        <v>Serviciul total datoriei publice locale (a3+b3+c3)</v>
      </c>
      <c r="P42" s="18" t="e">
        <f t="shared" ref="P42:Z42" si="28">SUM(P43:P45)</f>
        <v>#REF!</v>
      </c>
      <c r="Q42" s="18" t="e">
        <f t="shared" si="28"/>
        <v>#REF!</v>
      </c>
      <c r="R42" s="18" t="e">
        <f t="shared" si="28"/>
        <v>#REF!</v>
      </c>
      <c r="S42" s="18">
        <f t="shared" si="28"/>
        <v>0</v>
      </c>
      <c r="T42" s="18">
        <f t="shared" si="28"/>
        <v>0</v>
      </c>
      <c r="U42" s="18">
        <f t="shared" si="28"/>
        <v>0</v>
      </c>
      <c r="V42" s="18">
        <f t="shared" si="28"/>
        <v>0</v>
      </c>
      <c r="W42" s="18">
        <f t="shared" si="28"/>
        <v>0</v>
      </c>
      <c r="X42" s="18">
        <f t="shared" si="28"/>
        <v>0</v>
      </c>
      <c r="Y42" s="18">
        <f t="shared" si="28"/>
        <v>0</v>
      </c>
      <c r="Z42" s="18">
        <f t="shared" si="28"/>
        <v>0</v>
      </c>
      <c r="AB42" s="19"/>
    </row>
    <row r="43" spans="1:30" x14ac:dyDescent="0.25">
      <c r="A43" s="24"/>
      <c r="B43" s="25" t="s">
        <v>34</v>
      </c>
      <c r="C43" s="18">
        <f t="shared" ref="C43:M45" si="29">SUM(C15,C31)</f>
        <v>1115.5369979661018</v>
      </c>
      <c r="D43" s="18">
        <f t="shared" si="29"/>
        <v>1134.8447969491526</v>
      </c>
      <c r="E43" s="18">
        <f t="shared" si="29"/>
        <v>1334.8447969491526</v>
      </c>
      <c r="F43" s="18">
        <f t="shared" si="29"/>
        <v>1374.8447969491526</v>
      </c>
      <c r="G43" s="18">
        <f t="shared" si="29"/>
        <v>1451.6105369491524</v>
      </c>
      <c r="H43" s="18">
        <f t="shared" si="29"/>
        <v>1576.0336769491526</v>
      </c>
      <c r="I43" s="18">
        <f t="shared" si="29"/>
        <v>1509.9969169491524</v>
      </c>
      <c r="J43" s="18">
        <f t="shared" si="29"/>
        <v>1377.9233969491524</v>
      </c>
      <c r="K43" s="18">
        <f t="shared" si="29"/>
        <v>1377.9233969491524</v>
      </c>
      <c r="L43" s="18">
        <f t="shared" si="29"/>
        <v>1377.9233969491524</v>
      </c>
      <c r="M43" s="18">
        <f t="shared" si="29"/>
        <v>209.65389949152541</v>
      </c>
      <c r="N43" s="24"/>
      <c r="O43" s="21" t="str">
        <f t="shared" si="2"/>
        <v>a3) Rambursarea imprumutului (a1+a2)</v>
      </c>
      <c r="P43" s="18" t="e">
        <f t="shared" ref="P43:Z45" si="30">SUM(P15,P31)</f>
        <v>#REF!</v>
      </c>
      <c r="Q43" s="18" t="e">
        <f t="shared" si="30"/>
        <v>#REF!</v>
      </c>
      <c r="R43" s="18" t="e">
        <f t="shared" si="30"/>
        <v>#REF!</v>
      </c>
      <c r="S43" s="18">
        <f t="shared" si="30"/>
        <v>0</v>
      </c>
      <c r="T43" s="18">
        <f t="shared" si="30"/>
        <v>0</v>
      </c>
      <c r="U43" s="18">
        <f t="shared" si="30"/>
        <v>0</v>
      </c>
      <c r="V43" s="18">
        <f t="shared" si="30"/>
        <v>0</v>
      </c>
      <c r="W43" s="18">
        <f t="shared" si="30"/>
        <v>0</v>
      </c>
      <c r="X43" s="18">
        <f t="shared" si="30"/>
        <v>0</v>
      </c>
      <c r="Y43" s="18">
        <f t="shared" si="30"/>
        <v>0</v>
      </c>
      <c r="Z43" s="18">
        <f t="shared" si="30"/>
        <v>0</v>
      </c>
      <c r="AB43" s="19" t="e">
        <f>SUM(C43:M43,P43:Z43)</f>
        <v>#REF!</v>
      </c>
    </row>
    <row r="44" spans="1:30" x14ac:dyDescent="0.25">
      <c r="A44" s="24"/>
      <c r="B44" s="25" t="s">
        <v>35</v>
      </c>
      <c r="C44" s="18">
        <f t="shared" si="29"/>
        <v>491.88097344816754</v>
      </c>
      <c r="D44" s="18">
        <f t="shared" si="29"/>
        <v>720.67901730816766</v>
      </c>
      <c r="E44" s="18">
        <f t="shared" si="29"/>
        <v>894.86507116816767</v>
      </c>
      <c r="F44" s="18">
        <f t="shared" si="29"/>
        <v>794.40573640766763</v>
      </c>
      <c r="G44" s="18">
        <f t="shared" si="29"/>
        <v>685.2994205363342</v>
      </c>
      <c r="H44" s="18">
        <f t="shared" si="29"/>
        <v>566.02687000000003</v>
      </c>
      <c r="I44" s="18">
        <f t="shared" si="29"/>
        <v>429.76511999999985</v>
      </c>
      <c r="J44" s="18">
        <f t="shared" si="29"/>
        <v>311.57922000000002</v>
      </c>
      <c r="K44" s="18">
        <f t="shared" si="29"/>
        <v>195.21177</v>
      </c>
      <c r="L44" s="18">
        <f t="shared" si="29"/>
        <v>79.814480000000003</v>
      </c>
      <c r="M44" s="18">
        <f t="shared" si="29"/>
        <v>2.1646800000000002</v>
      </c>
      <c r="N44" s="24"/>
      <c r="O44" s="21" t="str">
        <f t="shared" si="2"/>
        <v>b3) Dobanzi (b1+b2)</v>
      </c>
      <c r="P44" s="18" t="e">
        <f t="shared" si="30"/>
        <v>#REF!</v>
      </c>
      <c r="Q44" s="18" t="e">
        <f t="shared" si="30"/>
        <v>#REF!</v>
      </c>
      <c r="R44" s="18" t="e">
        <f t="shared" si="30"/>
        <v>#REF!</v>
      </c>
      <c r="S44" s="18">
        <f t="shared" si="30"/>
        <v>0</v>
      </c>
      <c r="T44" s="18">
        <f t="shared" si="30"/>
        <v>0</v>
      </c>
      <c r="U44" s="18">
        <f t="shared" si="30"/>
        <v>0</v>
      </c>
      <c r="V44" s="18">
        <f t="shared" si="30"/>
        <v>0</v>
      </c>
      <c r="W44" s="18">
        <f t="shared" si="30"/>
        <v>0</v>
      </c>
      <c r="X44" s="18">
        <f t="shared" si="30"/>
        <v>0</v>
      </c>
      <c r="Y44" s="18">
        <f t="shared" si="30"/>
        <v>0</v>
      </c>
      <c r="Z44" s="18">
        <f t="shared" si="30"/>
        <v>0</v>
      </c>
      <c r="AB44" s="19" t="e">
        <f>SUM(C44:M44,P44:Z44)</f>
        <v>#REF!</v>
      </c>
    </row>
    <row r="45" spans="1:30" x14ac:dyDescent="0.25">
      <c r="A45" s="26"/>
      <c r="B45" s="25" t="s">
        <v>36</v>
      </c>
      <c r="C45" s="18">
        <f t="shared" si="29"/>
        <v>0</v>
      </c>
      <c r="D45" s="18">
        <f t="shared" si="29"/>
        <v>0</v>
      </c>
      <c r="E45" s="18">
        <f t="shared" si="29"/>
        <v>0</v>
      </c>
      <c r="F45" s="18">
        <f t="shared" si="29"/>
        <v>0</v>
      </c>
      <c r="G45" s="18">
        <f t="shared" si="29"/>
        <v>0</v>
      </c>
      <c r="H45" s="18">
        <f t="shared" si="29"/>
        <v>0</v>
      </c>
      <c r="I45" s="18">
        <f t="shared" si="29"/>
        <v>0</v>
      </c>
      <c r="J45" s="18">
        <f t="shared" si="29"/>
        <v>0</v>
      </c>
      <c r="K45" s="18">
        <f t="shared" si="29"/>
        <v>0</v>
      </c>
      <c r="L45" s="18">
        <f t="shared" si="29"/>
        <v>0</v>
      </c>
      <c r="M45" s="18">
        <f t="shared" si="29"/>
        <v>0</v>
      </c>
      <c r="N45" s="26"/>
      <c r="O45" s="21" t="str">
        <f t="shared" si="2"/>
        <v>c3) Comisioane (c1+c2)</v>
      </c>
      <c r="P45" s="18" t="e">
        <f t="shared" si="30"/>
        <v>#REF!</v>
      </c>
      <c r="Q45" s="18" t="e">
        <f t="shared" si="30"/>
        <v>#REF!</v>
      </c>
      <c r="R45" s="18" t="e">
        <f t="shared" si="30"/>
        <v>#REF!</v>
      </c>
      <c r="S45" s="18">
        <f t="shared" si="30"/>
        <v>0</v>
      </c>
      <c r="T45" s="18">
        <f t="shared" si="30"/>
        <v>0</v>
      </c>
      <c r="U45" s="18">
        <f t="shared" si="30"/>
        <v>0</v>
      </c>
      <c r="V45" s="18">
        <f t="shared" si="30"/>
        <v>0</v>
      </c>
      <c r="W45" s="18">
        <f t="shared" si="30"/>
        <v>0</v>
      </c>
      <c r="X45" s="18">
        <f t="shared" si="30"/>
        <v>0</v>
      </c>
      <c r="Y45" s="18">
        <f t="shared" si="30"/>
        <v>0</v>
      </c>
      <c r="Z45" s="18">
        <f t="shared" si="30"/>
        <v>0</v>
      </c>
      <c r="AB45" s="19" t="e">
        <f>SUM(C45:M45,P45:Z45)</f>
        <v>#REF!</v>
      </c>
    </row>
    <row r="47" spans="1:30" x14ac:dyDescent="0.25">
      <c r="B47" s="27" t="s">
        <v>37</v>
      </c>
      <c r="C47" s="27"/>
      <c r="D47" s="19"/>
      <c r="E47" s="19"/>
      <c r="F47" s="19"/>
      <c r="K47" s="19"/>
      <c r="L47" s="19"/>
      <c r="M47" s="19"/>
      <c r="O47" s="27" t="s">
        <v>37</v>
      </c>
      <c r="P47" s="28"/>
      <c r="Q47" s="19"/>
    </row>
    <row r="48" spans="1:30" x14ac:dyDescent="0.25">
      <c r="B48" s="27" t="s">
        <v>38</v>
      </c>
      <c r="C48" s="27"/>
      <c r="D48" s="19"/>
      <c r="G48" s="3" t="s">
        <v>39</v>
      </c>
      <c r="H48" s="3"/>
      <c r="I48" s="3"/>
      <c r="K48" s="19"/>
      <c r="L48" s="19"/>
      <c r="M48" s="19"/>
      <c r="O48" s="27" t="s">
        <v>38</v>
      </c>
      <c r="P48" s="28"/>
      <c r="Q48" s="19"/>
      <c r="T48" s="3" t="str">
        <f>G48</f>
        <v>CONATBIL SEF</v>
      </c>
      <c r="U48" s="3"/>
      <c r="V48" s="3"/>
    </row>
    <row r="49" spans="2:25" x14ac:dyDescent="0.25">
      <c r="B49" s="6" t="s">
        <v>40</v>
      </c>
      <c r="C49" s="6"/>
      <c r="G49" s="3" t="s">
        <v>41</v>
      </c>
      <c r="H49" s="3"/>
      <c r="I49" s="3"/>
      <c r="K49" s="19"/>
      <c r="L49" s="19"/>
      <c r="M49" s="19"/>
      <c r="O49" s="29" t="str">
        <f>B49</f>
        <v>Valer Botezan</v>
      </c>
      <c r="P49" s="6"/>
      <c r="T49" s="3" t="str">
        <f>G49</f>
        <v>Simona Nasalean</v>
      </c>
      <c r="U49" s="3"/>
      <c r="V49" s="3"/>
    </row>
    <row r="51" spans="2:25" x14ac:dyDescent="0.25">
      <c r="B51" s="19"/>
    </row>
    <row r="53" spans="2:25" x14ac:dyDescent="0.25">
      <c r="K53" s="30"/>
    </row>
    <row r="54" spans="2:25" x14ac:dyDescent="0.25"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P54" s="19"/>
      <c r="Q54" s="19"/>
      <c r="R54" s="19"/>
      <c r="S54" s="19"/>
      <c r="T54" s="19"/>
      <c r="U54" s="19"/>
      <c r="V54" s="19"/>
      <c r="W54" s="19"/>
      <c r="X54" s="19"/>
      <c r="Y54" s="19"/>
    </row>
    <row r="55" spans="2:25" x14ac:dyDescent="0.25"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P55" s="19"/>
      <c r="Q55" s="19"/>
      <c r="R55" s="19"/>
      <c r="S55" s="19"/>
      <c r="T55" s="19"/>
      <c r="U55" s="19"/>
      <c r="V55" s="19"/>
      <c r="W55" s="19"/>
      <c r="X55" s="19"/>
      <c r="Y55" s="19"/>
    </row>
  </sheetData>
  <mergeCells count="29">
    <mergeCell ref="G49:I49"/>
    <mergeCell ref="T49:V49"/>
    <mergeCell ref="A38:A41"/>
    <mergeCell ref="N38:N41"/>
    <mergeCell ref="A42:A45"/>
    <mergeCell ref="N42:N45"/>
    <mergeCell ref="G48:I48"/>
    <mergeCell ref="T48:V48"/>
    <mergeCell ref="A26:A29"/>
    <mergeCell ref="N26:N29"/>
    <mergeCell ref="A30:A33"/>
    <mergeCell ref="N30:N33"/>
    <mergeCell ref="A34:A37"/>
    <mergeCell ref="N34:N37"/>
    <mergeCell ref="A14:A17"/>
    <mergeCell ref="N14:N17"/>
    <mergeCell ref="A18:A21"/>
    <mergeCell ref="N18:N21"/>
    <mergeCell ref="A22:A25"/>
    <mergeCell ref="N22:N25"/>
    <mergeCell ref="E2:F2"/>
    <mergeCell ref="A9:N10"/>
    <mergeCell ref="O9:Y10"/>
    <mergeCell ref="A12:A13"/>
    <mergeCell ref="B12:B13"/>
    <mergeCell ref="C12:M12"/>
    <mergeCell ref="N12:N13"/>
    <mergeCell ref="O12:O13"/>
    <mergeCell ref="P12:Z12"/>
  </mergeCells>
  <printOptions horizontalCentered="1" verticalCentered="1"/>
  <pageMargins left="0" right="0" top="0" bottom="0" header="0.35" footer="0.51"/>
  <pageSetup paperSize="9" scale="85" orientation="landscape" r:id="rId1"/>
  <headerFooter alignWithMargins="0">
    <oddHeader>&amp;Rpagina &amp;P</oddHeader>
  </headerFooter>
  <colBreaks count="1" manualBreakCount="1">
    <brk id="13" max="3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1.4</vt:lpstr>
      <vt:lpstr>'1.4'!Print_Area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</dc:creator>
  <cp:lastModifiedBy>Radu</cp:lastModifiedBy>
  <dcterms:created xsi:type="dcterms:W3CDTF">2025-02-05T13:28:18Z</dcterms:created>
  <dcterms:modified xsi:type="dcterms:W3CDTF">2025-02-05T13:28:38Z</dcterms:modified>
</cp:coreProperties>
</file>