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13_ncr:1_{A3E062BA-E77A-4228-BB15-1D1F6A0AA539}" xr6:coauthVersionLast="47" xr6:coauthVersionMax="47" xr10:uidLastSave="{00000000-0000-0000-0000-000000000000}"/>
  <bookViews>
    <workbookView xWindow="-108" yWindow="-108" windowWidth="23256" windowHeight="12456" xr2:uid="{349F8C49-F0FD-4C5F-B302-06E6BE03E96A}"/>
  </bookViews>
  <sheets>
    <sheet name="CREDIT NOU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 localSheetId="0">#REF!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'[1]Module 6_Condensed Budget'!#REF!</definedName>
    <definedName name="Capital_Expenditures___Culture___Sports">'[2]Module 6_Condensed Budget'!#REF!</definedName>
    <definedName name="Capital_Expenditures___Education" localSheetId="0">'[1]Module 6_Condensed Budget'!#REF!</definedName>
    <definedName name="Capital_Expenditures___Education">'[2]Module 6_Condensed Budget'!#REF!</definedName>
    <definedName name="Capital_Expenditures___General_Administration" localSheetId="0">'[1]Module 6_Condensed Budget'!#REF!</definedName>
    <definedName name="Capital_Expenditures___General_Administration">'[2]Module 6_Condensed Budget'!#REF!</definedName>
    <definedName name="Capital_Expenditures___Health" localSheetId="0">'[1]Module 6_Condensed Budget'!#REF!</definedName>
    <definedName name="Capital_Expenditures___Health">'[2]Module 6_Condensed Budget'!#REF!</definedName>
    <definedName name="Capital_Expenditures___Other_Activities" localSheetId="0">'[1]Module 6_Condensed Budget'!#REF!</definedName>
    <definedName name="Capital_Expenditures___Other_Activities">'[2]Module 6_Condensed Budget'!#REF!</definedName>
    <definedName name="Capital_Expenditures___Public_Works___Housing" localSheetId="0">'[1]Module 6_Condensed Budget'!#REF!</definedName>
    <definedName name="Capital_Expenditures___Public_Works___Housing">'[2]Module 6_Condensed Budget'!#REF!</definedName>
    <definedName name="Capital_Expenditures___Social_Assistance" localSheetId="0">'[1]Module 6_Condensed Budget'!#REF!</definedName>
    <definedName name="Capital_Expenditures___Social_Assistance">'[2]Module 6_Condensed Budget'!#REF!</definedName>
    <definedName name="Capital_Expenditures___Transportation___Communication" localSheetId="0">'[1]Module 6_Condensed Budget'!#REF!</definedName>
    <definedName name="Capital_Expenditures___Transportation___Communication">'[2]Module 6_Condensed Budget'!#REF!</definedName>
    <definedName name="Capital_Expenditures__Other_Economic_Activities" localSheetId="0">'[1]Module 6_Condensed Budget'!#REF!</definedName>
    <definedName name="Capital_Expenditures__Other_Economic_Activities">'[2]Module 6_Condensed Budget'!#REF!</definedName>
    <definedName name="caragiale" localSheetId="0">#REF!</definedName>
    <definedName name="caragiale">#REF!</definedName>
    <definedName name="Change_in_Operating_Expenditures" localSheetId="0">'[1]Module 6_Condensed Budget'!#REF!</definedName>
    <definedName name="Change_in_Operating_Expenditures">'[2]Module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localSheetId="0" hidden="1">{"'Lennar U.S. Partners'!$A$1:$N$53"}</definedName>
    <definedName name="credit" hidden="1">{"'Lennar U.S. Partners'!$A$1:$N$53"}</definedName>
    <definedName name="d">[3]Portfolio!$F$15</definedName>
    <definedName name="_xlnm.Database" localSheetId="0">#REF!</definedName>
    <definedName name="_xlnm.Database">#REF!</definedName>
    <definedName name="Deflator__Base_Year___1995" localSheetId="0">'[1]Module 6_Condensed Budget'!#REF!</definedName>
    <definedName name="Deflator__Base_Year___1995">'[2]Module 6_Condensed Budget'!#REF!</definedName>
    <definedName name="Deflator__Base_Year___1997" localSheetId="0">'[1]Module 6_Condensed Budget'!#REF!</definedName>
    <definedName name="Deflator__Base_Year___1997">'[2]Module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'[4]Evolutie V_C 2003_2007 '!#REF!</definedName>
    <definedName name="Excel_BuiltIn__FilterDatabase_17">'[5]Evolutie V_C 2003_2007 '!#REF!</definedName>
    <definedName name="Excel_BuiltIn_Database" localSheetId="0">#REF!</definedName>
    <definedName name="Excel_BuiltIn_Database">#REF!</definedName>
    <definedName name="Extra" localSheetId="0">[6]ExtraScoli!$B$150</definedName>
    <definedName name="Extra">[6]ExtraScoli!$B$150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localSheetId="0" hidden="1">{"'Lennar U.S. Partners'!$A$1:$N$53"}</definedName>
    <definedName name="ggg" hidden="1">{"'Lennar U.S. Partners'!$A$1:$N$53"}</definedName>
    <definedName name="gr_203" localSheetId="0">#REF!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 localSheetId="0">#REF!</definedName>
    <definedName name="harnaj">#REF!</definedName>
    <definedName name="hipoacuzici" localSheetId="0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[7]Inputs!$A$118:$L$125</definedName>
    <definedName name="Intlfive">[7]Inputs!$A$192:$J$212</definedName>
    <definedName name="Intlfour">[7]Inputs!$A$170:$J$185</definedName>
    <definedName name="Intlseven">[7]Inputs!$A$258:$J$289</definedName>
    <definedName name="Intlsix">[7]Inputs!$A$219:$J$250</definedName>
    <definedName name="Intlthree">[7]Inputs!$A$151:$L$163</definedName>
    <definedName name="Intltwo">[7]Inputs!$A$132:$L$144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 localSheetId="0">#REF!</definedName>
    <definedName name="madgearu">#REF!</definedName>
    <definedName name="Maturity">[8]Params!$B$3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'[1]Module 6_Condensed Budget'!#REF!</definedName>
    <definedName name="Net_Outstanding_Debt">'[2]Module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 localSheetId="0">#REF!</definedName>
    <definedName name="Nucleulsava">#REF!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'[1]Module 6_Condensed Budget'!#REF!</definedName>
    <definedName name="Proceeds_from_the_sale_of_public_property">'[2]Module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 localSheetId="0">#REF!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 localSheetId="0">'[9]_Cash Flow_'!$C$36:$AM$36</definedName>
    <definedName name="Recurring_Surplus__Deficit">'[9]_Cash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[10]Portfolio!$F$15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'[11]Fund IV Summary'!$C$1</definedName>
    <definedName name="tonitza" localSheetId="0">#REF!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'[1]Module 6_Condensed Budget'!#REF!</definedName>
    <definedName name="Total_Population">'[2]Module 6_Condensed Budget'!#REF!</definedName>
    <definedName name="Total_Print">'[12]ROLLUP _ Fund II'!$C$1:$L$17</definedName>
    <definedName name="Transp_CF" localSheetId="0">#REF!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 localSheetId="0">#REF!</definedName>
    <definedName name="x">#REF!</definedName>
    <definedName name="xx" localSheetId="0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1" i="1" l="1"/>
  <c r="C161" i="1"/>
  <c r="C160" i="1"/>
  <c r="C159" i="1"/>
  <c r="C158" i="1"/>
  <c r="C157" i="1"/>
  <c r="C156" i="1"/>
  <c r="C155" i="1"/>
  <c r="C154" i="1"/>
  <c r="C153" i="1"/>
  <c r="C152" i="1"/>
  <c r="E125" i="1"/>
  <c r="E113" i="1"/>
  <c r="E114" i="1" s="1"/>
  <c r="E115" i="1" s="1"/>
  <c r="E116" i="1" s="1"/>
  <c r="E101" i="1"/>
  <c r="E102" i="1" s="1"/>
  <c r="E89" i="1"/>
  <c r="E90" i="1" s="1"/>
  <c r="E91" i="1" s="1"/>
  <c r="E67" i="1"/>
  <c r="E68" i="1" s="1"/>
  <c r="E69" i="1" s="1"/>
  <c r="E65" i="1"/>
  <c r="D63" i="1"/>
  <c r="D57" i="1"/>
  <c r="E52" i="1"/>
  <c r="E53" i="1" s="1"/>
  <c r="D50" i="1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B36" i="1"/>
  <c r="C35" i="1" s="1"/>
  <c r="B34" i="1"/>
  <c r="B35" i="1" s="1"/>
  <c r="C34" i="1" s="1"/>
  <c r="E32" i="1"/>
  <c r="C32" i="1"/>
  <c r="C27" i="1"/>
  <c r="B16" i="1"/>
  <c r="B17" i="1" s="1"/>
  <c r="C16" i="1" s="1"/>
  <c r="F14" i="1"/>
  <c r="F15" i="1" s="1"/>
  <c r="E14" i="1"/>
  <c r="E7" i="1"/>
  <c r="E9" i="1" s="1"/>
  <c r="D162" i="1" l="1"/>
  <c r="B37" i="1"/>
  <c r="B38" i="1"/>
  <c r="C36" i="1"/>
  <c r="E54" i="1"/>
  <c r="E117" i="1"/>
  <c r="B18" i="1"/>
  <c r="E70" i="1"/>
  <c r="E92" i="1"/>
  <c r="E103" i="1"/>
  <c r="E34" i="1"/>
  <c r="E126" i="1"/>
  <c r="E15" i="1"/>
  <c r="I14" i="1"/>
  <c r="E93" i="1" l="1"/>
  <c r="B19" i="1"/>
  <c r="C17" i="1"/>
  <c r="E127" i="1"/>
  <c r="F16" i="1"/>
  <c r="E16" i="1"/>
  <c r="I15" i="1"/>
  <c r="E35" i="1"/>
  <c r="E118" i="1"/>
  <c r="E55" i="1"/>
  <c r="E104" i="1"/>
  <c r="E71" i="1"/>
  <c r="B39" i="1"/>
  <c r="C37" i="1"/>
  <c r="C38" i="1" l="1"/>
  <c r="B40" i="1"/>
  <c r="E17" i="1"/>
  <c r="I16" i="1"/>
  <c r="E105" i="1"/>
  <c r="E36" i="1"/>
  <c r="E72" i="1"/>
  <c r="E56" i="1"/>
  <c r="E94" i="1"/>
  <c r="E119" i="1"/>
  <c r="F17" i="1"/>
  <c r="E128" i="1"/>
  <c r="C18" i="1"/>
  <c r="B20" i="1"/>
  <c r="E37" i="1" l="1"/>
  <c r="E73" i="1"/>
  <c r="E18" i="1"/>
  <c r="B21" i="1"/>
  <c r="C19" i="1"/>
  <c r="B41" i="1"/>
  <c r="C39" i="1"/>
  <c r="F18" i="1"/>
  <c r="G17" i="1"/>
  <c r="E120" i="1"/>
  <c r="E57" i="1"/>
  <c r="E129" i="1"/>
  <c r="E106" i="1"/>
  <c r="E95" i="1"/>
  <c r="E121" i="1" l="1"/>
  <c r="E96" i="1"/>
  <c r="F19" i="1"/>
  <c r="G18" i="1"/>
  <c r="I18" i="1" s="1"/>
  <c r="E19" i="1"/>
  <c r="B42" i="1"/>
  <c r="C40" i="1"/>
  <c r="B22" i="1"/>
  <c r="C20" i="1"/>
  <c r="I17" i="1"/>
  <c r="E107" i="1"/>
  <c r="E130" i="1"/>
  <c r="E74" i="1"/>
  <c r="E58" i="1"/>
  <c r="E38" i="1"/>
  <c r="E39" i="1" l="1"/>
  <c r="E20" i="1"/>
  <c r="E75" i="1"/>
  <c r="E97" i="1"/>
  <c r="E131" i="1"/>
  <c r="C21" i="1"/>
  <c r="B23" i="1"/>
  <c r="E59" i="1"/>
  <c r="F20" i="1"/>
  <c r="G19" i="1"/>
  <c r="I19" i="1" s="1"/>
  <c r="C41" i="1"/>
  <c r="J42" i="1"/>
  <c r="B43" i="1"/>
  <c r="E108" i="1"/>
  <c r="E122" i="1"/>
  <c r="E123" i="1" l="1"/>
  <c r="E21" i="1"/>
  <c r="E109" i="1"/>
  <c r="E76" i="1"/>
  <c r="E60" i="1"/>
  <c r="E98" i="1"/>
  <c r="F21" i="1"/>
  <c r="G20" i="1"/>
  <c r="I20" i="1" s="1"/>
  <c r="C22" i="1"/>
  <c r="B24" i="1"/>
  <c r="E132" i="1"/>
  <c r="C42" i="1"/>
  <c r="B44" i="1"/>
  <c r="J43" i="1"/>
  <c r="E61" i="1" l="1"/>
  <c r="E99" i="1"/>
  <c r="E133" i="1"/>
  <c r="C43" i="1"/>
  <c r="B45" i="1"/>
  <c r="J44" i="1"/>
  <c r="E77" i="1"/>
  <c r="B25" i="1"/>
  <c r="C23" i="1"/>
  <c r="E110" i="1"/>
  <c r="E22" i="1"/>
  <c r="F22" i="1"/>
  <c r="G21" i="1"/>
  <c r="J45" i="1" l="1"/>
  <c r="B46" i="1"/>
  <c r="C44" i="1"/>
  <c r="E23" i="1"/>
  <c r="B26" i="1"/>
  <c r="C24" i="1"/>
  <c r="E78" i="1"/>
  <c r="F23" i="1"/>
  <c r="G22" i="1"/>
  <c r="I22" i="1" s="1"/>
  <c r="I21" i="1"/>
  <c r="E134" i="1"/>
  <c r="E111" i="1"/>
  <c r="E62" i="1"/>
  <c r="F24" i="1" l="1"/>
  <c r="G23" i="1"/>
  <c r="I23" i="1" s="1"/>
  <c r="E135" i="1"/>
  <c r="E79" i="1"/>
  <c r="C25" i="1"/>
  <c r="B27" i="1"/>
  <c r="E63" i="1"/>
  <c r="E24" i="1"/>
  <c r="C45" i="1"/>
  <c r="B47" i="1"/>
  <c r="J46" i="1"/>
  <c r="C26" i="1" l="1"/>
  <c r="B28" i="1"/>
  <c r="E80" i="1"/>
  <c r="E25" i="1"/>
  <c r="E136" i="1"/>
  <c r="B48" i="1"/>
  <c r="J47" i="1"/>
  <c r="C46" i="1"/>
  <c r="F25" i="1"/>
  <c r="G24" i="1"/>
  <c r="I24" i="1" s="1"/>
  <c r="B49" i="1" l="1"/>
  <c r="J48" i="1"/>
  <c r="C47" i="1"/>
  <c r="E81" i="1"/>
  <c r="E137" i="1"/>
  <c r="E26" i="1"/>
  <c r="B29" i="1"/>
  <c r="F26" i="1"/>
  <c r="G25" i="1"/>
  <c r="I25" i="1" s="1"/>
  <c r="F27" i="1" l="1"/>
  <c r="G26" i="1"/>
  <c r="I26" i="1" s="1"/>
  <c r="B30" i="1"/>
  <c r="C28" i="1"/>
  <c r="E27" i="1"/>
  <c r="E138" i="1"/>
  <c r="E82" i="1"/>
  <c r="B50" i="1"/>
  <c r="C48" i="1"/>
  <c r="J49" i="1"/>
  <c r="B51" i="1" l="1"/>
  <c r="J50" i="1"/>
  <c r="C49" i="1"/>
  <c r="B31" i="1"/>
  <c r="C29" i="1"/>
  <c r="E83" i="1"/>
  <c r="E139" i="1"/>
  <c r="E28" i="1"/>
  <c r="F28" i="1"/>
  <c r="G27" i="1"/>
  <c r="I27" i="1" s="1"/>
  <c r="F29" i="1" l="1"/>
  <c r="G28" i="1"/>
  <c r="I28" i="1" s="1"/>
  <c r="E29" i="1"/>
  <c r="E140" i="1"/>
  <c r="E84" i="1"/>
  <c r="B32" i="1"/>
  <c r="C30" i="1"/>
  <c r="B52" i="1"/>
  <c r="C50" i="1"/>
  <c r="J51" i="1"/>
  <c r="E85" i="1" l="1"/>
  <c r="E30" i="1"/>
  <c r="C51" i="1"/>
  <c r="B53" i="1"/>
  <c r="J52" i="1"/>
  <c r="E141" i="1"/>
  <c r="C31" i="1"/>
  <c r="F30" i="1"/>
  <c r="G29" i="1"/>
  <c r="I29" i="1" s="1"/>
  <c r="F31" i="1" l="1"/>
  <c r="G30" i="1"/>
  <c r="I30" i="1" s="1"/>
  <c r="E142" i="1"/>
  <c r="E86" i="1"/>
  <c r="C52" i="1"/>
  <c r="B54" i="1"/>
  <c r="J53" i="1"/>
  <c r="B55" i="1" l="1"/>
  <c r="J54" i="1"/>
  <c r="C53" i="1"/>
  <c r="E87" i="1"/>
  <c r="E143" i="1"/>
  <c r="F32" i="1"/>
  <c r="G31" i="1"/>
  <c r="I31" i="1" s="1"/>
  <c r="F34" i="1" l="1"/>
  <c r="G32" i="1"/>
  <c r="I32" i="1" s="1"/>
  <c r="E144" i="1"/>
  <c r="C54" i="1"/>
  <c r="B56" i="1"/>
  <c r="J55" i="1"/>
  <c r="B57" i="1" l="1"/>
  <c r="J56" i="1"/>
  <c r="C55" i="1"/>
  <c r="E145" i="1"/>
  <c r="F35" i="1"/>
  <c r="G34" i="1"/>
  <c r="I34" i="1" s="1"/>
  <c r="G35" i="1" l="1"/>
  <c r="I35" i="1" s="1"/>
  <c r="F36" i="1"/>
  <c r="E146" i="1"/>
  <c r="B58" i="1"/>
  <c r="C56" i="1"/>
  <c r="J57" i="1"/>
  <c r="C57" i="1" l="1"/>
  <c r="B59" i="1"/>
  <c r="J58" i="1"/>
  <c r="E147" i="1"/>
  <c r="F37" i="1"/>
  <c r="G36" i="1"/>
  <c r="I36" i="1" l="1"/>
  <c r="F38" i="1"/>
  <c r="G37" i="1"/>
  <c r="I37" i="1" s="1"/>
  <c r="E148" i="1"/>
  <c r="B60" i="1"/>
  <c r="J59" i="1"/>
  <c r="C58" i="1"/>
  <c r="C59" i="1" l="1"/>
  <c r="B61" i="1"/>
  <c r="J60" i="1"/>
  <c r="E149" i="1"/>
  <c r="F39" i="1"/>
  <c r="G38" i="1"/>
  <c r="I38" i="1" s="1"/>
  <c r="F40" i="1" l="1"/>
  <c r="G39" i="1"/>
  <c r="I39" i="1" s="1"/>
  <c r="E150" i="1"/>
  <c r="B62" i="1"/>
  <c r="J61" i="1"/>
  <c r="C60" i="1"/>
  <c r="B63" i="1" l="1"/>
  <c r="J62" i="1"/>
  <c r="C61" i="1"/>
  <c r="E151" i="1"/>
  <c r="F41" i="1"/>
  <c r="G40" i="1"/>
  <c r="E152" i="1" l="1"/>
  <c r="I40" i="1"/>
  <c r="F42" i="1"/>
  <c r="G41" i="1"/>
  <c r="I41" i="1" s="1"/>
  <c r="J63" i="1"/>
  <c r="C62" i="1"/>
  <c r="B64" i="1"/>
  <c r="F43" i="1" l="1"/>
  <c r="G42" i="1"/>
  <c r="I42" i="1" s="1"/>
  <c r="E153" i="1"/>
  <c r="J64" i="1"/>
  <c r="B65" i="1"/>
  <c r="C63" i="1"/>
  <c r="J65" i="1" l="1"/>
  <c r="B66" i="1"/>
  <c r="C64" i="1"/>
  <c r="E154" i="1"/>
  <c r="F44" i="1"/>
  <c r="G43" i="1"/>
  <c r="B67" i="1" l="1"/>
  <c r="C65" i="1"/>
  <c r="J66" i="1"/>
  <c r="I43" i="1"/>
  <c r="F45" i="1"/>
  <c r="G44" i="1"/>
  <c r="I44" i="1" s="1"/>
  <c r="E155" i="1"/>
  <c r="J67" i="1" l="1"/>
  <c r="B68" i="1"/>
  <c r="C66" i="1"/>
  <c r="E156" i="1"/>
  <c r="F46" i="1"/>
  <c r="G45" i="1"/>
  <c r="I45" i="1" s="1"/>
  <c r="F47" i="1" l="1"/>
  <c r="G46" i="1"/>
  <c r="I46" i="1" s="1"/>
  <c r="E157" i="1"/>
  <c r="C67" i="1"/>
  <c r="B69" i="1"/>
  <c r="J68" i="1"/>
  <c r="J69" i="1" l="1"/>
  <c r="B70" i="1"/>
  <c r="C68" i="1"/>
  <c r="E158" i="1"/>
  <c r="F48" i="1"/>
  <c r="G47" i="1"/>
  <c r="I47" i="1" s="1"/>
  <c r="F49" i="1" l="1"/>
  <c r="G48" i="1"/>
  <c r="I48" i="1" s="1"/>
  <c r="E159" i="1"/>
  <c r="J70" i="1"/>
  <c r="B71" i="1"/>
  <c r="C69" i="1"/>
  <c r="J71" i="1" l="1"/>
  <c r="B72" i="1"/>
  <c r="C70" i="1"/>
  <c r="E162" i="1"/>
  <c r="F50" i="1"/>
  <c r="F51" i="1" s="1"/>
  <c r="G49" i="1"/>
  <c r="I49" i="1" s="1"/>
  <c r="G50" i="1"/>
  <c r="I50" i="1" s="1"/>
  <c r="F52" i="1" l="1"/>
  <c r="G51" i="1"/>
  <c r="C71" i="1"/>
  <c r="B73" i="1"/>
  <c r="J72" i="1"/>
  <c r="J73" i="1" l="1"/>
  <c r="C72" i="1"/>
  <c r="B74" i="1"/>
  <c r="I51" i="1"/>
  <c r="F53" i="1"/>
  <c r="G52" i="1"/>
  <c r="I52" i="1" l="1"/>
  <c r="F54" i="1"/>
  <c r="G53" i="1"/>
  <c r="I53" i="1" s="1"/>
  <c r="J74" i="1"/>
  <c r="B75" i="1"/>
  <c r="C73" i="1"/>
  <c r="J75" i="1" l="1"/>
  <c r="C74" i="1"/>
  <c r="B76" i="1"/>
  <c r="F55" i="1"/>
  <c r="G54" i="1"/>
  <c r="I54" i="1" s="1"/>
  <c r="F56" i="1" l="1"/>
  <c r="G55" i="1"/>
  <c r="J76" i="1"/>
  <c r="B77" i="1"/>
  <c r="C75" i="1"/>
  <c r="J77" i="1" l="1"/>
  <c r="B78" i="1"/>
  <c r="C76" i="1"/>
  <c r="I55" i="1"/>
  <c r="F57" i="1"/>
  <c r="G56" i="1"/>
  <c r="I56" i="1" s="1"/>
  <c r="F58" i="1" l="1"/>
  <c r="G57" i="1"/>
  <c r="I57" i="1" s="1"/>
  <c r="B79" i="1"/>
  <c r="C77" i="1"/>
  <c r="J78" i="1"/>
  <c r="B80" i="1" l="1"/>
  <c r="J79" i="1"/>
  <c r="C78" i="1"/>
  <c r="F59" i="1"/>
  <c r="G58" i="1"/>
  <c r="I58" i="1" s="1"/>
  <c r="F60" i="1" l="1"/>
  <c r="G59" i="1"/>
  <c r="I59" i="1" s="1"/>
  <c r="C79" i="1"/>
  <c r="B81" i="1"/>
  <c r="J80" i="1"/>
  <c r="B82" i="1" l="1"/>
  <c r="J81" i="1"/>
  <c r="C80" i="1"/>
  <c r="F61" i="1"/>
  <c r="G60" i="1"/>
  <c r="I60" i="1" s="1"/>
  <c r="F62" i="1" l="1"/>
  <c r="G61" i="1"/>
  <c r="I61" i="1" s="1"/>
  <c r="B83" i="1"/>
  <c r="J82" i="1"/>
  <c r="C81" i="1"/>
  <c r="B84" i="1" l="1"/>
  <c r="J83" i="1"/>
  <c r="C82" i="1"/>
  <c r="F63" i="1"/>
  <c r="G62" i="1"/>
  <c r="I62" i="1" s="1"/>
  <c r="F64" i="1" l="1"/>
  <c r="G63" i="1"/>
  <c r="C83" i="1"/>
  <c r="J84" i="1"/>
  <c r="B85" i="1"/>
  <c r="I63" i="1" l="1"/>
  <c r="C84" i="1"/>
  <c r="J85" i="1"/>
  <c r="B86" i="1"/>
  <c r="F65" i="1"/>
  <c r="G64" i="1"/>
  <c r="I64" i="1" l="1"/>
  <c r="F66" i="1"/>
  <c r="G65" i="1"/>
  <c r="I65" i="1" s="1"/>
  <c r="J86" i="1"/>
  <c r="B87" i="1"/>
  <c r="C85" i="1"/>
  <c r="C86" i="1" l="1"/>
  <c r="B88" i="1"/>
  <c r="J87" i="1"/>
  <c r="F67" i="1"/>
  <c r="G66" i="1"/>
  <c r="I66" i="1" s="1"/>
  <c r="B89" i="1" l="1"/>
  <c r="J88" i="1"/>
  <c r="C87" i="1"/>
  <c r="F68" i="1"/>
  <c r="G67" i="1"/>
  <c r="I67" i="1" s="1"/>
  <c r="F69" i="1" l="1"/>
  <c r="G68" i="1"/>
  <c r="I68" i="1" s="1"/>
  <c r="C88" i="1"/>
  <c r="J89" i="1"/>
  <c r="B90" i="1"/>
  <c r="B91" i="1" l="1"/>
  <c r="C89" i="1"/>
  <c r="J90" i="1"/>
  <c r="F70" i="1"/>
  <c r="G69" i="1"/>
  <c r="F71" i="1" l="1"/>
  <c r="G70" i="1"/>
  <c r="I70" i="1" s="1"/>
  <c r="I69" i="1"/>
  <c r="J91" i="1"/>
  <c r="B92" i="1"/>
  <c r="C90" i="1"/>
  <c r="C91" i="1" l="1"/>
  <c r="B93" i="1"/>
  <c r="J92" i="1"/>
  <c r="F72" i="1"/>
  <c r="G71" i="1"/>
  <c r="I71" i="1" s="1"/>
  <c r="F73" i="1" l="1"/>
  <c r="G72" i="1"/>
  <c r="I72" i="1" s="1"/>
  <c r="B94" i="1"/>
  <c r="J93" i="1"/>
  <c r="C92" i="1"/>
  <c r="B95" i="1" l="1"/>
  <c r="J94" i="1"/>
  <c r="C93" i="1"/>
  <c r="F74" i="1"/>
  <c r="G73" i="1"/>
  <c r="I73" i="1" s="1"/>
  <c r="F75" i="1" l="1"/>
  <c r="G74" i="1"/>
  <c r="I74" i="1" s="1"/>
  <c r="B96" i="1"/>
  <c r="C94" i="1"/>
  <c r="J95" i="1"/>
  <c r="C95" i="1" l="1"/>
  <c r="B97" i="1"/>
  <c r="J96" i="1"/>
  <c r="F76" i="1"/>
  <c r="G75" i="1"/>
  <c r="I75" i="1" l="1"/>
  <c r="F77" i="1"/>
  <c r="G76" i="1"/>
  <c r="C96" i="1"/>
  <c r="B98" i="1"/>
  <c r="J97" i="1"/>
  <c r="I76" i="1" l="1"/>
  <c r="J98" i="1"/>
  <c r="B99" i="1"/>
  <c r="C97" i="1"/>
  <c r="F78" i="1"/>
  <c r="G77" i="1"/>
  <c r="I77" i="1" s="1"/>
  <c r="F79" i="1" l="1"/>
  <c r="G78" i="1"/>
  <c r="I78" i="1" s="1"/>
  <c r="C98" i="1"/>
  <c r="J99" i="1"/>
  <c r="B100" i="1"/>
  <c r="B101" i="1" l="1"/>
  <c r="J100" i="1"/>
  <c r="C99" i="1"/>
  <c r="F80" i="1"/>
  <c r="G79" i="1"/>
  <c r="I79" i="1" l="1"/>
  <c r="F81" i="1"/>
  <c r="G80" i="1"/>
  <c r="I80" i="1" s="1"/>
  <c r="B102" i="1"/>
  <c r="J101" i="1"/>
  <c r="C100" i="1"/>
  <c r="C101" i="1" l="1"/>
  <c r="B103" i="1"/>
  <c r="J102" i="1"/>
  <c r="F82" i="1"/>
  <c r="G81" i="1"/>
  <c r="I81" i="1" s="1"/>
  <c r="F83" i="1" l="1"/>
  <c r="G82" i="1"/>
  <c r="B104" i="1"/>
  <c r="J103" i="1"/>
  <c r="C102" i="1"/>
  <c r="I82" i="1" l="1"/>
  <c r="C103" i="1"/>
  <c r="J104" i="1"/>
  <c r="B105" i="1"/>
  <c r="F84" i="1"/>
  <c r="G83" i="1"/>
  <c r="I83" i="1" s="1"/>
  <c r="F85" i="1" l="1"/>
  <c r="G84" i="1"/>
  <c r="I84" i="1" s="1"/>
  <c r="B106" i="1"/>
  <c r="J105" i="1"/>
  <c r="C104" i="1"/>
  <c r="C105" i="1" l="1"/>
  <c r="B107" i="1"/>
  <c r="J106" i="1"/>
  <c r="F86" i="1"/>
  <c r="G85" i="1"/>
  <c r="I85" i="1" s="1"/>
  <c r="F87" i="1" l="1"/>
  <c r="G86" i="1"/>
  <c r="I86" i="1" s="1"/>
  <c r="B108" i="1"/>
  <c r="J107" i="1"/>
  <c r="C106" i="1"/>
  <c r="C107" i="1" l="1"/>
  <c r="B109" i="1"/>
  <c r="J108" i="1"/>
  <c r="F88" i="1"/>
  <c r="G87" i="1"/>
  <c r="I87" i="1" l="1"/>
  <c r="F89" i="1"/>
  <c r="G88" i="1"/>
  <c r="C108" i="1"/>
  <c r="B110" i="1"/>
  <c r="J109" i="1"/>
  <c r="C109" i="1" l="1"/>
  <c r="J110" i="1"/>
  <c r="B111" i="1"/>
  <c r="I88" i="1"/>
  <c r="F90" i="1"/>
  <c r="G89" i="1"/>
  <c r="I89" i="1" s="1"/>
  <c r="J111" i="1" l="1"/>
  <c r="C110" i="1"/>
  <c r="B112" i="1"/>
  <c r="F91" i="1"/>
  <c r="G90" i="1"/>
  <c r="I90" i="1" s="1"/>
  <c r="B113" i="1" l="1"/>
  <c r="C111" i="1"/>
  <c r="J112" i="1"/>
  <c r="F92" i="1"/>
  <c r="G91" i="1"/>
  <c r="F93" i="1" l="1"/>
  <c r="G92" i="1"/>
  <c r="I92" i="1" s="1"/>
  <c r="I91" i="1"/>
  <c r="J113" i="1"/>
  <c r="B114" i="1"/>
  <c r="C112" i="1"/>
  <c r="C113" i="1" l="1"/>
  <c r="B115" i="1"/>
  <c r="J114" i="1"/>
  <c r="F94" i="1"/>
  <c r="G93" i="1"/>
  <c r="I93" i="1" s="1"/>
  <c r="F95" i="1" l="1"/>
  <c r="G94" i="1"/>
  <c r="I94" i="1" s="1"/>
  <c r="C114" i="1"/>
  <c r="B116" i="1"/>
  <c r="J115" i="1"/>
  <c r="C115" i="1" l="1"/>
  <c r="B117" i="1"/>
  <c r="J116" i="1"/>
  <c r="F96" i="1"/>
  <c r="G95" i="1"/>
  <c r="I95" i="1" s="1"/>
  <c r="F97" i="1" l="1"/>
  <c r="G96" i="1"/>
  <c r="I96" i="1" s="1"/>
  <c r="B118" i="1"/>
  <c r="J117" i="1"/>
  <c r="C116" i="1"/>
  <c r="C117" i="1" l="1"/>
  <c r="B119" i="1"/>
  <c r="J118" i="1"/>
  <c r="F98" i="1"/>
  <c r="G97" i="1"/>
  <c r="I97" i="1" s="1"/>
  <c r="F99" i="1" l="1"/>
  <c r="G98" i="1"/>
  <c r="I98" i="1" s="1"/>
  <c r="C118" i="1"/>
  <c r="B120" i="1"/>
  <c r="J119" i="1"/>
  <c r="C119" i="1" l="1"/>
  <c r="B121" i="1"/>
  <c r="J120" i="1"/>
  <c r="F100" i="1"/>
  <c r="G99" i="1"/>
  <c r="I99" i="1" l="1"/>
  <c r="F101" i="1"/>
  <c r="G100" i="1"/>
  <c r="J121" i="1"/>
  <c r="C120" i="1"/>
  <c r="B122" i="1"/>
  <c r="F102" i="1" l="1"/>
  <c r="G101" i="1"/>
  <c r="I101" i="1" s="1"/>
  <c r="C121" i="1"/>
  <c r="B123" i="1"/>
  <c r="J122" i="1"/>
  <c r="I100" i="1"/>
  <c r="B124" i="1" l="1"/>
  <c r="C122" i="1"/>
  <c r="J123" i="1"/>
  <c r="F103" i="1"/>
  <c r="G102" i="1"/>
  <c r="I102" i="1" l="1"/>
  <c r="F104" i="1"/>
  <c r="G103" i="1"/>
  <c r="I103" i="1" s="1"/>
  <c r="B125" i="1"/>
  <c r="C123" i="1"/>
  <c r="J124" i="1"/>
  <c r="B126" i="1" l="1"/>
  <c r="J125" i="1"/>
  <c r="C124" i="1"/>
  <c r="F105" i="1"/>
  <c r="G104" i="1"/>
  <c r="I104" i="1" s="1"/>
  <c r="F106" i="1" l="1"/>
  <c r="G105" i="1"/>
  <c r="C125" i="1"/>
  <c r="B127" i="1"/>
  <c r="J126" i="1"/>
  <c r="B128" i="1" l="1"/>
  <c r="J127" i="1"/>
  <c r="C126" i="1"/>
  <c r="I105" i="1"/>
  <c r="F107" i="1"/>
  <c r="G106" i="1"/>
  <c r="I106" i="1" s="1"/>
  <c r="F108" i="1" l="1"/>
  <c r="G107" i="1"/>
  <c r="I107" i="1" s="1"/>
  <c r="C127" i="1"/>
  <c r="B129" i="1"/>
  <c r="J128" i="1"/>
  <c r="C128" i="1" l="1"/>
  <c r="B130" i="1"/>
  <c r="J129" i="1"/>
  <c r="F109" i="1"/>
  <c r="G108" i="1"/>
  <c r="I108" i="1" s="1"/>
  <c r="F110" i="1" l="1"/>
  <c r="G109" i="1"/>
  <c r="I109" i="1" s="1"/>
  <c r="C129" i="1"/>
  <c r="B131" i="1"/>
  <c r="J130" i="1"/>
  <c r="B132" i="1" l="1"/>
  <c r="J131" i="1"/>
  <c r="C130" i="1"/>
  <c r="F111" i="1"/>
  <c r="G110" i="1"/>
  <c r="I110" i="1" s="1"/>
  <c r="F112" i="1" l="1"/>
  <c r="G111" i="1"/>
  <c r="C131" i="1"/>
  <c r="B133" i="1"/>
  <c r="J132" i="1"/>
  <c r="B134" i="1" l="1"/>
  <c r="C132" i="1"/>
  <c r="J133" i="1"/>
  <c r="I111" i="1"/>
  <c r="F113" i="1"/>
  <c r="G112" i="1"/>
  <c r="F114" i="1" l="1"/>
  <c r="G113" i="1"/>
  <c r="I113" i="1" s="1"/>
  <c r="I112" i="1"/>
  <c r="C133" i="1"/>
  <c r="B135" i="1"/>
  <c r="J134" i="1"/>
  <c r="C134" i="1" l="1"/>
  <c r="J135" i="1"/>
  <c r="B136" i="1"/>
  <c r="F115" i="1"/>
  <c r="G114" i="1"/>
  <c r="I114" i="1" l="1"/>
  <c r="F116" i="1"/>
  <c r="G115" i="1"/>
  <c r="I115" i="1" s="1"/>
  <c r="C135" i="1"/>
  <c r="J136" i="1"/>
  <c r="B137" i="1"/>
  <c r="B138" i="1" l="1"/>
  <c r="J137" i="1"/>
  <c r="C136" i="1"/>
  <c r="F117" i="1"/>
  <c r="G116" i="1"/>
  <c r="I116" i="1" s="1"/>
  <c r="F118" i="1" l="1"/>
  <c r="G117" i="1"/>
  <c r="I117" i="1" s="1"/>
  <c r="C137" i="1"/>
  <c r="J138" i="1"/>
  <c r="B139" i="1"/>
  <c r="J139" i="1" l="1"/>
  <c r="B140" i="1"/>
  <c r="C138" i="1"/>
  <c r="F119" i="1"/>
  <c r="G118" i="1"/>
  <c r="I118" i="1" s="1"/>
  <c r="F120" i="1" l="1"/>
  <c r="G119" i="1"/>
  <c r="I119" i="1" s="1"/>
  <c r="C139" i="1"/>
  <c r="J140" i="1"/>
  <c r="B141" i="1"/>
  <c r="B142" i="1" l="1"/>
  <c r="J141" i="1"/>
  <c r="C140" i="1"/>
  <c r="F121" i="1"/>
  <c r="G120" i="1"/>
  <c r="I120" i="1" s="1"/>
  <c r="F122" i="1" l="1"/>
  <c r="G121" i="1"/>
  <c r="I121" i="1" s="1"/>
  <c r="C141" i="1"/>
  <c r="J142" i="1"/>
  <c r="B143" i="1"/>
  <c r="C142" i="1" l="1"/>
  <c r="J143" i="1"/>
  <c r="B144" i="1"/>
  <c r="F123" i="1"/>
  <c r="G122" i="1"/>
  <c r="I122" i="1" s="1"/>
  <c r="F124" i="1" l="1"/>
  <c r="G123" i="1"/>
  <c r="C143" i="1"/>
  <c r="J144" i="1"/>
  <c r="B145" i="1"/>
  <c r="J145" i="1" l="1"/>
  <c r="B146" i="1"/>
  <c r="C144" i="1"/>
  <c r="I123" i="1"/>
  <c r="F125" i="1"/>
  <c r="G124" i="1"/>
  <c r="F126" i="1" l="1"/>
  <c r="G125" i="1"/>
  <c r="I125" i="1" s="1"/>
  <c r="I124" i="1"/>
  <c r="C145" i="1"/>
  <c r="J146" i="1"/>
  <c r="B147" i="1"/>
  <c r="B148" i="1" l="1"/>
  <c r="C146" i="1"/>
  <c r="J147" i="1"/>
  <c r="F127" i="1"/>
  <c r="G126" i="1"/>
  <c r="I126" i="1" l="1"/>
  <c r="F128" i="1"/>
  <c r="G127" i="1"/>
  <c r="I127" i="1" s="1"/>
  <c r="C147" i="1"/>
  <c r="B149" i="1"/>
  <c r="J148" i="1"/>
  <c r="C148" i="1" l="1"/>
  <c r="B150" i="1"/>
  <c r="J149" i="1"/>
  <c r="F129" i="1"/>
  <c r="G128" i="1"/>
  <c r="I128" i="1" s="1"/>
  <c r="F130" i="1" l="1"/>
  <c r="G129" i="1"/>
  <c r="B151" i="1"/>
  <c r="J150" i="1"/>
  <c r="C149" i="1"/>
  <c r="C150" i="1" l="1"/>
  <c r="J151" i="1"/>
  <c r="B152" i="1"/>
  <c r="I129" i="1"/>
  <c r="F131" i="1"/>
  <c r="G130" i="1"/>
  <c r="I130" i="1" s="1"/>
  <c r="F132" i="1" l="1"/>
  <c r="G131" i="1"/>
  <c r="C151" i="1"/>
  <c r="B153" i="1"/>
  <c r="J152" i="1"/>
  <c r="B154" i="1" l="1"/>
  <c r="J153" i="1"/>
  <c r="I131" i="1"/>
  <c r="F133" i="1"/>
  <c r="G132" i="1"/>
  <c r="I132" i="1" s="1"/>
  <c r="F134" i="1" l="1"/>
  <c r="G133" i="1"/>
  <c r="I133" i="1" s="1"/>
  <c r="B155" i="1"/>
  <c r="J154" i="1"/>
  <c r="J155" i="1" l="1"/>
  <c r="B156" i="1"/>
  <c r="F135" i="1"/>
  <c r="G134" i="1"/>
  <c r="I134" i="1" s="1"/>
  <c r="F136" i="1" l="1"/>
  <c r="G135" i="1"/>
  <c r="B157" i="1"/>
  <c r="J156" i="1"/>
  <c r="B158" i="1" l="1"/>
  <c r="J157" i="1"/>
  <c r="I135" i="1"/>
  <c r="F137" i="1"/>
  <c r="G136" i="1"/>
  <c r="I136" i="1" l="1"/>
  <c r="F138" i="1"/>
  <c r="G137" i="1"/>
  <c r="I137" i="1" s="1"/>
  <c r="B159" i="1"/>
  <c r="J158" i="1"/>
  <c r="J159" i="1" l="1"/>
  <c r="B160" i="1"/>
  <c r="F139" i="1"/>
  <c r="G138" i="1"/>
  <c r="I138" i="1" s="1"/>
  <c r="F140" i="1" l="1"/>
  <c r="G139" i="1"/>
  <c r="J160" i="1"/>
  <c r="B161" i="1"/>
  <c r="J161" i="1" s="1"/>
  <c r="I139" i="1" l="1"/>
  <c r="F141" i="1"/>
  <c r="G140" i="1"/>
  <c r="I140" i="1" s="1"/>
  <c r="F142" i="1" l="1"/>
  <c r="G141" i="1"/>
  <c r="I141" i="1" s="1"/>
  <c r="F143" i="1" l="1"/>
  <c r="G142" i="1"/>
  <c r="I142" i="1" l="1"/>
  <c r="F144" i="1"/>
  <c r="G143" i="1"/>
  <c r="I143" i="1" s="1"/>
  <c r="F145" i="1" l="1"/>
  <c r="G144" i="1"/>
  <c r="I144" i="1" s="1"/>
  <c r="F146" i="1" l="1"/>
  <c r="G145" i="1"/>
  <c r="I145" i="1" s="1"/>
  <c r="F147" i="1" l="1"/>
  <c r="G146" i="1"/>
  <c r="I146" i="1" s="1"/>
  <c r="F148" i="1" l="1"/>
  <c r="G147" i="1"/>
  <c r="I147" i="1" l="1"/>
  <c r="F149" i="1"/>
  <c r="G148" i="1"/>
  <c r="I148" i="1" l="1"/>
  <c r="F150" i="1"/>
  <c r="G149" i="1"/>
  <c r="I149" i="1" s="1"/>
  <c r="F151" i="1" l="1"/>
  <c r="G150" i="1"/>
  <c r="I150" i="1" s="1"/>
  <c r="F152" i="1" l="1"/>
  <c r="G151" i="1"/>
  <c r="I151" i="1" l="1"/>
  <c r="F153" i="1"/>
  <c r="G152" i="1"/>
  <c r="I152" i="1" s="1"/>
  <c r="F154" i="1" l="1"/>
  <c r="G153" i="1"/>
  <c r="I153" i="1" s="1"/>
  <c r="F155" i="1" l="1"/>
  <c r="G154" i="1"/>
  <c r="I154" i="1" l="1"/>
  <c r="F156" i="1"/>
  <c r="G155" i="1"/>
  <c r="I155" i="1" s="1"/>
  <c r="F157" i="1" l="1"/>
  <c r="G156" i="1"/>
  <c r="I156" i="1" s="1"/>
  <c r="F158" i="1" l="1"/>
  <c r="G157" i="1"/>
  <c r="I157" i="1" s="1"/>
  <c r="F159" i="1" l="1"/>
  <c r="G158" i="1"/>
  <c r="I158" i="1" s="1"/>
  <c r="F160" i="1" l="1"/>
  <c r="G159" i="1"/>
  <c r="I159" i="1" l="1"/>
  <c r="F161" i="1"/>
  <c r="G161" i="1" s="1"/>
  <c r="G160" i="1"/>
  <c r="I160" i="1" l="1"/>
  <c r="I161" i="1"/>
  <c r="I162" i="1" s="1"/>
  <c r="G162" i="1"/>
</calcChain>
</file>

<file path=xl/sharedStrings.xml><?xml version="1.0" encoding="utf-8"?>
<sst xmlns="http://schemas.openxmlformats.org/spreadsheetml/2006/main" count="20" uniqueCount="18">
  <si>
    <t>Curs schimb valutar eur/ron</t>
  </si>
  <si>
    <t xml:space="preserve">Grafic de tragere si rambursare estimativ </t>
  </si>
  <si>
    <t>Valoare credit investitii</t>
  </si>
  <si>
    <t>ron</t>
  </si>
  <si>
    <t>Robor 3M publicat la 07.06.2021</t>
  </si>
  <si>
    <t>Marja</t>
  </si>
  <si>
    <t>Comision acordare</t>
  </si>
  <si>
    <t>Data</t>
  </si>
  <si>
    <t>Utilizare credit</t>
  </si>
  <si>
    <t>Rata principal</t>
  </si>
  <si>
    <t>Sold credit</t>
  </si>
  <si>
    <t>Dobanda</t>
  </si>
  <si>
    <t>Comisioane</t>
  </si>
  <si>
    <t>Total</t>
  </si>
  <si>
    <t>7=3+5+6</t>
  </si>
  <si>
    <t xml:space="preserve">Nota: Prezentul grafic de tragere si rambursare este estimativ, acesta putandu-se modifica in functie de </t>
  </si>
  <si>
    <t>date si valorile tragerilor, precum si evolutia Robor-ului 3M</t>
  </si>
  <si>
    <t>Robor 3 luni valabil la data de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</si>
</sst>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d\-mmm\-yy;@"/>
    <numFmt numFmtId="165" formatCode="_-* #,##0.00\ _l_e_i_-;\-* #,##0.00\ _l_e_i_-;_-* &quot;-&quot;??\ _l_e_i_-;_-@_-"/>
    <numFmt numFmtId="167" formatCode="_-* #,##0\ _l_e_i_-;\-* #,##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164" fontId="1" fillId="0" borderId="0" xfId="2" applyNumberFormat="1"/>
    <xf numFmtId="0" fontId="1" fillId="0" borderId="0" xfId="2"/>
    <xf numFmtId="43" fontId="0" fillId="0" borderId="0" xfId="3" applyFont="1"/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43" fontId="1" fillId="0" borderId="0" xfId="2" applyNumberFormat="1"/>
    <xf numFmtId="43" fontId="2" fillId="0" borderId="0" xfId="3" applyFont="1"/>
    <xf numFmtId="164" fontId="4" fillId="0" borderId="0" xfId="2" applyNumberFormat="1" applyFont="1"/>
    <xf numFmtId="43" fontId="5" fillId="0" borderId="0" xfId="3" applyFont="1"/>
    <xf numFmtId="0" fontId="4" fillId="0" borderId="0" xfId="2" applyFont="1"/>
    <xf numFmtId="164" fontId="6" fillId="0" borderId="0" xfId="2" applyNumberFormat="1" applyFont="1"/>
    <xf numFmtId="10" fontId="0" fillId="0" borderId="0" xfId="4" applyNumberFormat="1" applyFont="1"/>
    <xf numFmtId="165" fontId="1" fillId="0" borderId="0" xfId="1" applyFont="1"/>
    <xf numFmtId="10" fontId="5" fillId="0" borderId="0" xfId="3" applyNumberFormat="1" applyFont="1"/>
    <xf numFmtId="164" fontId="0" fillId="0" borderId="0" xfId="2" applyNumberFormat="1" applyFont="1"/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0" fontId="3" fillId="0" borderId="0" xfId="3" applyNumberFormat="1" applyFont="1" applyBorder="1" applyAlignment="1">
      <alignment horizontal="center"/>
    </xf>
    <xf numFmtId="164" fontId="1" fillId="0" borderId="1" xfId="2" applyNumberFormat="1" applyBorder="1"/>
    <xf numFmtId="0" fontId="1" fillId="0" borderId="1" xfId="3" applyNumberFormat="1" applyFont="1" applyBorder="1" applyAlignment="1">
      <alignment horizontal="center"/>
    </xf>
    <xf numFmtId="43" fontId="1" fillId="0" borderId="1" xfId="3" applyFont="1" applyBorder="1" applyAlignment="1">
      <alignment horizontal="center"/>
    </xf>
    <xf numFmtId="0" fontId="1" fillId="0" borderId="0" xfId="3" applyNumberFormat="1" applyFont="1" applyBorder="1" applyAlignment="1">
      <alignment horizontal="center"/>
    </xf>
    <xf numFmtId="164" fontId="1" fillId="2" borderId="1" xfId="2" applyNumberFormat="1" applyFill="1" applyBorder="1"/>
    <xf numFmtId="0" fontId="1" fillId="2" borderId="1" xfId="3" applyNumberFormat="1" applyFont="1" applyFill="1" applyBorder="1" applyAlignment="1">
      <alignment horizontal="center"/>
    </xf>
    <xf numFmtId="43" fontId="1" fillId="2" borderId="1" xfId="3" applyFont="1" applyFill="1" applyBorder="1" applyAlignment="1">
      <alignment horizontal="center"/>
    </xf>
    <xf numFmtId="4" fontId="1" fillId="2" borderId="1" xfId="3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4" fontId="1" fillId="2" borderId="0" xfId="1" applyNumberFormat="1" applyFont="1" applyFill="1" applyBorder="1" applyAlignment="1">
      <alignment horizontal="right"/>
    </xf>
    <xf numFmtId="0" fontId="1" fillId="2" borderId="0" xfId="2" applyFill="1"/>
    <xf numFmtId="164" fontId="1" fillId="3" borderId="1" xfId="2" applyNumberFormat="1" applyFill="1" applyBorder="1"/>
    <xf numFmtId="0" fontId="1" fillId="3" borderId="1" xfId="3" applyNumberFormat="1" applyFont="1" applyFill="1" applyBorder="1" applyAlignment="1">
      <alignment horizontal="center"/>
    </xf>
    <xf numFmtId="43" fontId="1" fillId="3" borderId="1" xfId="3" applyFont="1" applyFill="1" applyBorder="1" applyAlignment="1">
      <alignment horizontal="center"/>
    </xf>
    <xf numFmtId="4" fontId="1" fillId="3" borderId="1" xfId="3" applyNumberFormat="1" applyFont="1" applyFill="1" applyBorder="1" applyAlignment="1">
      <alignment horizontal="right"/>
    </xf>
    <xf numFmtId="4" fontId="1" fillId="3" borderId="1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43" fontId="1" fillId="3" borderId="0" xfId="2" applyNumberFormat="1" applyFill="1"/>
    <xf numFmtId="0" fontId="1" fillId="3" borderId="0" xfId="2" applyFill="1"/>
    <xf numFmtId="43" fontId="1" fillId="3" borderId="1" xfId="3" applyFont="1" applyFill="1" applyBorder="1"/>
    <xf numFmtId="43" fontId="1" fillId="3" borderId="1" xfId="2" applyNumberFormat="1" applyFill="1" applyBorder="1"/>
    <xf numFmtId="43" fontId="0" fillId="3" borderId="1" xfId="3" applyFont="1" applyFill="1" applyBorder="1"/>
    <xf numFmtId="43" fontId="1" fillId="3" borderId="1" xfId="3" applyFill="1" applyBorder="1"/>
    <xf numFmtId="43" fontId="1" fillId="3" borderId="0" xfId="3" applyFill="1" applyBorder="1"/>
    <xf numFmtId="164" fontId="2" fillId="3" borderId="1" xfId="2" applyNumberFormat="1" applyFont="1" applyFill="1" applyBorder="1"/>
    <xf numFmtId="43" fontId="1" fillId="2" borderId="1" xfId="3" applyFill="1" applyBorder="1"/>
    <xf numFmtId="43" fontId="1" fillId="2" borderId="1" xfId="2" applyNumberFormat="1" applyFill="1" applyBorder="1"/>
    <xf numFmtId="43" fontId="0" fillId="2" borderId="1" xfId="3" applyFont="1" applyFill="1" applyBorder="1"/>
    <xf numFmtId="43" fontId="1" fillId="2" borderId="0" xfId="3" applyFill="1" applyBorder="1"/>
    <xf numFmtId="4" fontId="1" fillId="3" borderId="1" xfId="1" applyNumberFormat="1" applyFont="1" applyFill="1" applyBorder="1"/>
    <xf numFmtId="165" fontId="1" fillId="3" borderId="1" xfId="1" applyFont="1" applyFill="1" applyBorder="1"/>
    <xf numFmtId="4" fontId="1" fillId="2" borderId="1" xfId="2" applyNumberFormat="1" applyFill="1" applyBorder="1"/>
    <xf numFmtId="164" fontId="3" fillId="3" borderId="1" xfId="2" applyNumberFormat="1" applyFont="1" applyFill="1" applyBorder="1"/>
    <xf numFmtId="43" fontId="3" fillId="3" borderId="1" xfId="2" applyNumberFormat="1" applyFont="1" applyFill="1" applyBorder="1"/>
    <xf numFmtId="43" fontId="3" fillId="3" borderId="0" xfId="2" applyNumberFormat="1" applyFont="1" applyFill="1"/>
    <xf numFmtId="164" fontId="8" fillId="3" borderId="0" xfId="2" applyNumberFormat="1" applyFont="1" applyFill="1"/>
    <xf numFmtId="164" fontId="1" fillId="3" borderId="0" xfId="2" applyNumberFormat="1" applyFill="1"/>
    <xf numFmtId="43" fontId="0" fillId="3" borderId="0" xfId="3" applyFont="1" applyFill="1"/>
    <xf numFmtId="0" fontId="9" fillId="3" borderId="0" xfId="2" applyFont="1" applyFill="1"/>
    <xf numFmtId="164" fontId="9" fillId="3" borderId="0" xfId="2" applyNumberFormat="1" applyFont="1" applyFill="1"/>
    <xf numFmtId="43" fontId="9" fillId="3" borderId="0" xfId="2" applyNumberFormat="1" applyFont="1" applyFill="1"/>
    <xf numFmtId="43" fontId="9" fillId="3" borderId="0" xfId="3" applyFont="1" applyFill="1"/>
    <xf numFmtId="164" fontId="3" fillId="0" borderId="0" xfId="2" applyNumberFormat="1" applyFont="1" applyAlignment="1">
      <alignment horizontal="center"/>
    </xf>
    <xf numFmtId="167" fontId="1" fillId="3" borderId="1" xfId="1" applyNumberFormat="1" applyFont="1" applyFill="1" applyBorder="1"/>
    <xf numFmtId="167" fontId="1" fillId="2" borderId="1" xfId="1" applyNumberFormat="1" applyFont="1" applyFill="1" applyBorder="1"/>
    <xf numFmtId="167" fontId="3" fillId="3" borderId="1" xfId="1" applyNumberFormat="1" applyFont="1" applyFill="1" applyBorder="1"/>
  </cellXfs>
  <cellStyles count="5">
    <cellStyle name="Comma" xfId="1" builtinId="3"/>
    <cellStyle name="Comma 5 2 2" xfId="3" xr:uid="{304F2964-A181-4929-9341-3DFEEFE5D19A}"/>
    <cellStyle name="Normal" xfId="0" builtinId="0"/>
    <cellStyle name="Normal 17 2 2" xfId="2" xr:uid="{55F3504B-A0ED-4A7D-B511-CA86F5CFCD85}"/>
    <cellStyle name="Percent 6 2 2" xfId="4" xr:uid="{0302A3F1-B351-464B-A6A5-58E953D94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rate%20inegale.xlsx" TargetMode="External"/><Relationship Id="rId1" Type="http://schemas.openxmlformats.org/officeDocument/2006/relationships/externalLinkPath" Target="SD%2025.01.2025_rate%20ine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grad indatorare"/>
      <sheetName val="1.3"/>
      <sheetName val="1.4"/>
      <sheetName val="SD Sarmasu 10 ani"/>
      <sheetName val="2021"/>
      <sheetName val="2022"/>
      <sheetName val="2023"/>
    </sheetNames>
    <sheetDataSet>
      <sheetData sheetId="0"/>
      <sheetData sheetId="1">
        <row r="7">
          <cell r="E7">
            <v>5.96E-2</v>
          </cell>
        </row>
      </sheetData>
      <sheetData sheetId="2">
        <row r="8">
          <cell r="E8">
            <v>2.3E-2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253D-417C-4E50-8EEE-8B59854A134B}">
  <dimension ref="A1:Z379"/>
  <sheetViews>
    <sheetView tabSelected="1" topLeftCell="A94" workbookViewId="0">
      <selection activeCell="B7" sqref="B7"/>
    </sheetView>
  </sheetViews>
  <sheetFormatPr defaultColWidth="9.33203125" defaultRowHeight="14.4" x14ac:dyDescent="0.3"/>
  <cols>
    <col min="1" max="1" width="4.6640625" style="2" bestFit="1" customWidth="1"/>
    <col min="2" max="2" width="12.44140625" style="1" bestFit="1" customWidth="1"/>
    <col min="3" max="3" width="11.77734375" style="1" hidden="1" customWidth="1"/>
    <col min="4" max="4" width="13.5546875" style="1" customWidth="1"/>
    <col min="5" max="5" width="14.5546875" style="2" customWidth="1"/>
    <col min="6" max="6" width="14.88671875" style="2" customWidth="1"/>
    <col min="7" max="7" width="16.6640625" style="3" bestFit="1" customWidth="1"/>
    <col min="8" max="8" width="10.5546875" style="3" customWidth="1"/>
    <col min="9" max="9" width="13.77734375" style="2" customWidth="1"/>
    <col min="10" max="10" width="16.6640625" style="2" hidden="1" customWidth="1"/>
    <col min="11" max="11" width="18.77734375" style="2" bestFit="1" customWidth="1"/>
    <col min="12" max="16384" width="9.33203125" style="2"/>
  </cols>
  <sheetData>
    <row r="1" spans="2:11" hidden="1" x14ac:dyDescent="0.3">
      <c r="B1" s="1" t="s">
        <v>0</v>
      </c>
      <c r="E1" s="2">
        <v>4.55</v>
      </c>
    </row>
    <row r="3" spans="2:11" x14ac:dyDescent="0.3">
      <c r="B3" s="63" t="s">
        <v>1</v>
      </c>
      <c r="C3" s="63"/>
      <c r="D3" s="63"/>
      <c r="E3" s="63"/>
      <c r="F3" s="63"/>
      <c r="G3" s="63"/>
      <c r="H3" s="63"/>
      <c r="I3" s="63"/>
      <c r="J3" s="4"/>
    </row>
    <row r="4" spans="2:11" x14ac:dyDescent="0.3">
      <c r="B4" s="5" t="s">
        <v>2</v>
      </c>
      <c r="E4" s="3">
        <v>7000000</v>
      </c>
      <c r="F4" s="6" t="s">
        <v>3</v>
      </c>
    </row>
    <row r="5" spans="2:11" x14ac:dyDescent="0.3">
      <c r="B5" s="5"/>
      <c r="E5" s="7"/>
      <c r="F5" s="6"/>
    </row>
    <row r="6" spans="2:11" hidden="1" x14ac:dyDescent="0.3">
      <c r="B6" s="8"/>
      <c r="C6" s="8"/>
      <c r="D6" s="8"/>
      <c r="E6" s="9"/>
      <c r="F6" s="10" t="s">
        <v>3</v>
      </c>
    </row>
    <row r="7" spans="2:11" x14ac:dyDescent="0.3">
      <c r="B7" s="11" t="s">
        <v>4</v>
      </c>
      <c r="E7" s="12">
        <f>[13]UNICREDIT!E7</f>
        <v>5.96E-2</v>
      </c>
    </row>
    <row r="8" spans="2:11" x14ac:dyDescent="0.3">
      <c r="B8" s="11" t="s">
        <v>5</v>
      </c>
      <c r="E8" s="12"/>
      <c r="K8" s="13"/>
    </row>
    <row r="9" spans="2:11" x14ac:dyDescent="0.3">
      <c r="B9" s="8"/>
      <c r="C9" s="8"/>
      <c r="D9" s="8"/>
      <c r="E9" s="14">
        <f>E7+E8</f>
        <v>5.96E-2</v>
      </c>
      <c r="K9" s="13"/>
    </row>
    <row r="10" spans="2:11" x14ac:dyDescent="0.3">
      <c r="B10" s="15" t="s">
        <v>6</v>
      </c>
      <c r="E10" s="3"/>
    </row>
    <row r="11" spans="2:11" x14ac:dyDescent="0.3">
      <c r="B11" s="16" t="s">
        <v>7</v>
      </c>
      <c r="C11" s="16"/>
      <c r="D11" s="16" t="s">
        <v>8</v>
      </c>
      <c r="E11" s="17" t="s">
        <v>9</v>
      </c>
      <c r="F11" s="16" t="s">
        <v>10</v>
      </c>
      <c r="G11" s="18" t="s">
        <v>11</v>
      </c>
      <c r="H11" s="18" t="s">
        <v>12</v>
      </c>
      <c r="I11" s="16" t="s">
        <v>13</v>
      </c>
      <c r="J11" s="4"/>
    </row>
    <row r="12" spans="2:11" x14ac:dyDescent="0.3">
      <c r="B12" s="19">
        <v>1</v>
      </c>
      <c r="C12" s="19"/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 t="s">
        <v>14</v>
      </c>
      <c r="J12" s="20"/>
    </row>
    <row r="13" spans="2:11" hidden="1" x14ac:dyDescent="0.3">
      <c r="B13" s="21">
        <v>43070</v>
      </c>
      <c r="C13" s="22"/>
      <c r="D13" s="23"/>
      <c r="E13" s="22"/>
      <c r="F13" s="22"/>
      <c r="G13" s="22"/>
      <c r="H13" s="23">
        <v>0</v>
      </c>
      <c r="I13" s="22"/>
      <c r="J13" s="24"/>
    </row>
    <row r="14" spans="2:11" s="31" customFormat="1" hidden="1" x14ac:dyDescent="0.3">
      <c r="B14" s="25">
        <v>43830</v>
      </c>
      <c r="C14" s="26"/>
      <c r="D14" s="27"/>
      <c r="E14" s="27">
        <f>ROUND((D13/12/12),2)</f>
        <v>0</v>
      </c>
      <c r="F14" s="27">
        <f>D13</f>
        <v>0</v>
      </c>
      <c r="G14" s="28"/>
      <c r="H14" s="26"/>
      <c r="I14" s="29">
        <f t="shared" ref="I14:I16" si="0">E14+G14</f>
        <v>0</v>
      </c>
      <c r="J14" s="30"/>
    </row>
    <row r="15" spans="2:11" s="39" customFormat="1" hidden="1" x14ac:dyDescent="0.3">
      <c r="B15" s="32">
        <v>43861</v>
      </c>
      <c r="C15" s="33"/>
      <c r="D15" s="34"/>
      <c r="E15" s="34">
        <f>E14</f>
        <v>0</v>
      </c>
      <c r="F15" s="34">
        <f>F14-E14</f>
        <v>0</v>
      </c>
      <c r="G15" s="35"/>
      <c r="H15" s="33"/>
      <c r="I15" s="36">
        <f t="shared" si="0"/>
        <v>0</v>
      </c>
      <c r="J15" s="37"/>
    </row>
    <row r="16" spans="2:11" s="39" customFormat="1" hidden="1" x14ac:dyDescent="0.3">
      <c r="B16" s="32">
        <f>EOMONTH(B15,1)</f>
        <v>43890</v>
      </c>
      <c r="C16" s="32">
        <f>B17</f>
        <v>43921</v>
      </c>
      <c r="D16" s="40"/>
      <c r="E16" s="34">
        <f t="shared" ref="E16:E25" si="1">E15</f>
        <v>0</v>
      </c>
      <c r="F16" s="41">
        <f t="shared" ref="F16:F17" si="2">F15-E15</f>
        <v>0</v>
      </c>
      <c r="G16" s="36"/>
      <c r="H16" s="40"/>
      <c r="I16" s="36">
        <f t="shared" si="0"/>
        <v>0</v>
      </c>
      <c r="J16" s="37"/>
    </row>
    <row r="17" spans="2:10" s="39" customFormat="1" hidden="1" x14ac:dyDescent="0.3">
      <c r="B17" s="32">
        <f>EOMONTH(B16,1)</f>
        <v>43921</v>
      </c>
      <c r="C17" s="32">
        <f>B18</f>
        <v>43951</v>
      </c>
      <c r="D17" s="42"/>
      <c r="E17" s="34">
        <f t="shared" si="1"/>
        <v>0</v>
      </c>
      <c r="F17" s="41">
        <f t="shared" si="2"/>
        <v>0</v>
      </c>
      <c r="G17" s="42">
        <f t="shared" ref="G17:G37" si="3">ROUND(((B17-B16)*$E$9*F17/360),2)</f>
        <v>0</v>
      </c>
      <c r="H17" s="42"/>
      <c r="I17" s="41">
        <f>E17+G17</f>
        <v>0</v>
      </c>
      <c r="J17" s="38"/>
    </row>
    <row r="18" spans="2:10" s="39" customFormat="1" hidden="1" x14ac:dyDescent="0.3">
      <c r="B18" s="32">
        <f>EOMONTH(B17,1)</f>
        <v>43951</v>
      </c>
      <c r="C18" s="32">
        <f>B19</f>
        <v>43982</v>
      </c>
      <c r="D18" s="43">
        <v>0</v>
      </c>
      <c r="E18" s="34">
        <f t="shared" si="1"/>
        <v>0</v>
      </c>
      <c r="F18" s="43">
        <f>F17-E17+D18</f>
        <v>0</v>
      </c>
      <c r="G18" s="42">
        <f t="shared" si="3"/>
        <v>0</v>
      </c>
      <c r="H18" s="42"/>
      <c r="I18" s="41">
        <f>E18+G18</f>
        <v>0</v>
      </c>
      <c r="J18" s="38"/>
    </row>
    <row r="19" spans="2:10" s="39" customFormat="1" hidden="1" x14ac:dyDescent="0.3">
      <c r="B19" s="32">
        <f t="shared" ref="B19:B82" si="4">EOMONTH(B18,1)</f>
        <v>43982</v>
      </c>
      <c r="C19" s="32">
        <f t="shared" ref="C19:C23" si="5">B20</f>
        <v>44012</v>
      </c>
      <c r="D19" s="43"/>
      <c r="E19" s="41">
        <f t="shared" si="1"/>
        <v>0</v>
      </c>
      <c r="F19" s="43">
        <f t="shared" ref="F19" si="6">F18-E18+D19</f>
        <v>0</v>
      </c>
      <c r="G19" s="42">
        <f t="shared" si="3"/>
        <v>0</v>
      </c>
      <c r="H19" s="42"/>
      <c r="I19" s="43">
        <f t="shared" ref="I19:I83" si="7">E19+G19</f>
        <v>0</v>
      </c>
      <c r="J19" s="44"/>
    </row>
    <row r="20" spans="2:10" s="39" customFormat="1" hidden="1" x14ac:dyDescent="0.3">
      <c r="B20" s="32">
        <f t="shared" si="4"/>
        <v>44012</v>
      </c>
      <c r="C20" s="32">
        <f t="shared" si="5"/>
        <v>44043</v>
      </c>
      <c r="D20" s="43"/>
      <c r="E20" s="41">
        <f t="shared" si="1"/>
        <v>0</v>
      </c>
      <c r="F20" s="43">
        <f>F19-E19+D19</f>
        <v>0</v>
      </c>
      <c r="G20" s="42">
        <f>ROUND(((B20-B19)*$E$9*F20/360),2)</f>
        <v>0</v>
      </c>
      <c r="H20" s="42"/>
      <c r="I20" s="43">
        <f t="shared" si="7"/>
        <v>0</v>
      </c>
      <c r="J20" s="44"/>
    </row>
    <row r="21" spans="2:10" s="39" customFormat="1" hidden="1" x14ac:dyDescent="0.3">
      <c r="B21" s="32">
        <f t="shared" si="4"/>
        <v>44043</v>
      </c>
      <c r="C21" s="32">
        <f t="shared" si="5"/>
        <v>44074</v>
      </c>
      <c r="D21" s="43"/>
      <c r="E21" s="41">
        <f t="shared" si="1"/>
        <v>0</v>
      </c>
      <c r="F21" s="43">
        <f t="shared" ref="F21:F32" si="8">F20-E20+D20</f>
        <v>0</v>
      </c>
      <c r="G21" s="42">
        <f t="shared" si="3"/>
        <v>0</v>
      </c>
      <c r="H21" s="42"/>
      <c r="I21" s="43">
        <f t="shared" si="7"/>
        <v>0</v>
      </c>
      <c r="J21" s="44"/>
    </row>
    <row r="22" spans="2:10" s="39" customFormat="1" hidden="1" x14ac:dyDescent="0.3">
      <c r="B22" s="45">
        <f t="shared" si="4"/>
        <v>44074</v>
      </c>
      <c r="C22" s="32">
        <f t="shared" si="5"/>
        <v>44104</v>
      </c>
      <c r="D22" s="43"/>
      <c r="E22" s="41">
        <f t="shared" si="1"/>
        <v>0</v>
      </c>
      <c r="F22" s="43">
        <f t="shared" si="8"/>
        <v>0</v>
      </c>
      <c r="G22" s="42">
        <f t="shared" si="3"/>
        <v>0</v>
      </c>
      <c r="H22" s="42"/>
      <c r="I22" s="43">
        <f t="shared" si="7"/>
        <v>0</v>
      </c>
      <c r="J22" s="44"/>
    </row>
    <row r="23" spans="2:10" s="39" customFormat="1" hidden="1" x14ac:dyDescent="0.3">
      <c r="B23" s="32">
        <f t="shared" si="4"/>
        <v>44104</v>
      </c>
      <c r="C23" s="32">
        <f t="shared" si="5"/>
        <v>44135</v>
      </c>
      <c r="D23" s="43"/>
      <c r="E23" s="41">
        <f t="shared" si="1"/>
        <v>0</v>
      </c>
      <c r="F23" s="43">
        <f t="shared" si="8"/>
        <v>0</v>
      </c>
      <c r="G23" s="42">
        <f t="shared" si="3"/>
        <v>0</v>
      </c>
      <c r="H23" s="42"/>
      <c r="I23" s="43">
        <f t="shared" si="7"/>
        <v>0</v>
      </c>
      <c r="J23" s="44"/>
    </row>
    <row r="24" spans="2:10" s="39" customFormat="1" hidden="1" x14ac:dyDescent="0.3">
      <c r="B24" s="32">
        <f t="shared" si="4"/>
        <v>44135</v>
      </c>
      <c r="C24" s="32">
        <f>B25</f>
        <v>44165</v>
      </c>
      <c r="D24" s="42"/>
      <c r="E24" s="43">
        <f t="shared" si="1"/>
        <v>0</v>
      </c>
      <c r="F24" s="43">
        <f t="shared" si="8"/>
        <v>0</v>
      </c>
      <c r="G24" s="42">
        <f t="shared" si="3"/>
        <v>0</v>
      </c>
      <c r="H24" s="42"/>
      <c r="I24" s="43">
        <f t="shared" si="7"/>
        <v>0</v>
      </c>
      <c r="J24" s="44"/>
    </row>
    <row r="25" spans="2:10" s="39" customFormat="1" hidden="1" x14ac:dyDescent="0.3">
      <c r="B25" s="32">
        <f t="shared" si="4"/>
        <v>44165</v>
      </c>
      <c r="C25" s="32">
        <f>B26</f>
        <v>44196</v>
      </c>
      <c r="D25" s="42"/>
      <c r="E25" s="41">
        <f t="shared" si="1"/>
        <v>0</v>
      </c>
      <c r="F25" s="43">
        <f>F24-E24+D24</f>
        <v>0</v>
      </c>
      <c r="G25" s="42">
        <f>ROUND(((B25-B24)*$E$9*F25/360),2)</f>
        <v>0</v>
      </c>
      <c r="H25" s="42"/>
      <c r="I25" s="43">
        <f t="shared" si="7"/>
        <v>0</v>
      </c>
      <c r="J25" s="44"/>
    </row>
    <row r="26" spans="2:10" s="31" customFormat="1" hidden="1" x14ac:dyDescent="0.3">
      <c r="B26" s="25">
        <f t="shared" si="4"/>
        <v>44196</v>
      </c>
      <c r="C26" s="25">
        <f>B27</f>
        <v>44227</v>
      </c>
      <c r="D26" s="46"/>
      <c r="E26" s="47">
        <f>E25</f>
        <v>0</v>
      </c>
      <c r="F26" s="46">
        <f>F25-E25+D25</f>
        <v>0</v>
      </c>
      <c r="G26" s="48">
        <f t="shared" si="3"/>
        <v>0</v>
      </c>
      <c r="H26" s="48"/>
      <c r="I26" s="46">
        <f t="shared" si="7"/>
        <v>0</v>
      </c>
      <c r="J26" s="49"/>
    </row>
    <row r="27" spans="2:10" s="39" customFormat="1" hidden="1" x14ac:dyDescent="0.3">
      <c r="B27" s="32">
        <f t="shared" si="4"/>
        <v>44227</v>
      </c>
      <c r="C27" s="32" t="e">
        <f>#REF!</f>
        <v>#REF!</v>
      </c>
      <c r="D27" s="43"/>
      <c r="E27" s="41">
        <f t="shared" ref="E27:E90" si="9">E26</f>
        <v>0</v>
      </c>
      <c r="F27" s="43">
        <f t="shared" si="8"/>
        <v>0</v>
      </c>
      <c r="G27" s="42">
        <f t="shared" si="3"/>
        <v>0</v>
      </c>
      <c r="H27" s="42"/>
      <c r="I27" s="43">
        <f t="shared" si="7"/>
        <v>0</v>
      </c>
      <c r="J27" s="44"/>
    </row>
    <row r="28" spans="2:10" s="39" customFormat="1" hidden="1" x14ac:dyDescent="0.3">
      <c r="B28" s="32">
        <f t="shared" si="4"/>
        <v>44255</v>
      </c>
      <c r="C28" s="32">
        <f>B29</f>
        <v>44286</v>
      </c>
      <c r="D28" s="42"/>
      <c r="E28" s="41">
        <f t="shared" si="9"/>
        <v>0</v>
      </c>
      <c r="F28" s="43">
        <f t="shared" si="8"/>
        <v>0</v>
      </c>
      <c r="G28" s="42">
        <f t="shared" si="3"/>
        <v>0</v>
      </c>
      <c r="H28" s="42"/>
      <c r="I28" s="43">
        <f t="shared" si="7"/>
        <v>0</v>
      </c>
      <c r="J28" s="44"/>
    </row>
    <row r="29" spans="2:10" s="39" customFormat="1" hidden="1" x14ac:dyDescent="0.3">
      <c r="B29" s="32">
        <f t="shared" si="4"/>
        <v>44286</v>
      </c>
      <c r="C29" s="32">
        <f>B30</f>
        <v>44316</v>
      </c>
      <c r="D29" s="42"/>
      <c r="E29" s="41">
        <f t="shared" si="9"/>
        <v>0</v>
      </c>
      <c r="F29" s="43">
        <f t="shared" si="8"/>
        <v>0</v>
      </c>
      <c r="G29" s="42">
        <f t="shared" si="3"/>
        <v>0</v>
      </c>
      <c r="H29" s="42"/>
      <c r="I29" s="43">
        <f t="shared" si="7"/>
        <v>0</v>
      </c>
      <c r="J29" s="44"/>
    </row>
    <row r="30" spans="2:10" s="39" customFormat="1" hidden="1" x14ac:dyDescent="0.3">
      <c r="B30" s="32">
        <f t="shared" si="4"/>
        <v>44316</v>
      </c>
      <c r="C30" s="32">
        <f>B31</f>
        <v>44347</v>
      </c>
      <c r="D30" s="43"/>
      <c r="E30" s="41">
        <f t="shared" si="9"/>
        <v>0</v>
      </c>
      <c r="F30" s="43">
        <f t="shared" si="8"/>
        <v>0</v>
      </c>
      <c r="G30" s="42">
        <f t="shared" si="3"/>
        <v>0</v>
      </c>
      <c r="H30" s="42"/>
      <c r="I30" s="43">
        <f t="shared" si="7"/>
        <v>0</v>
      </c>
      <c r="J30" s="44"/>
    </row>
    <row r="31" spans="2:10" s="39" customFormat="1" hidden="1" x14ac:dyDescent="0.3">
      <c r="B31" s="32">
        <f t="shared" si="4"/>
        <v>44347</v>
      </c>
      <c r="C31" s="32">
        <f t="shared" ref="C31:C95" si="10">B32</f>
        <v>44377</v>
      </c>
      <c r="D31" s="43"/>
      <c r="E31" s="41"/>
      <c r="F31" s="43">
        <f t="shared" si="8"/>
        <v>0</v>
      </c>
      <c r="G31" s="42">
        <f t="shared" si="3"/>
        <v>0</v>
      </c>
      <c r="H31" s="42"/>
      <c r="I31" s="43">
        <f t="shared" si="7"/>
        <v>0</v>
      </c>
      <c r="J31" s="44"/>
    </row>
    <row r="32" spans="2:10" s="39" customFormat="1" hidden="1" x14ac:dyDescent="0.3">
      <c r="B32" s="32">
        <f t="shared" si="4"/>
        <v>44377</v>
      </c>
      <c r="C32" s="32">
        <f>B34</f>
        <v>45504</v>
      </c>
      <c r="D32" s="32"/>
      <c r="E32" s="41">
        <f t="shared" si="9"/>
        <v>0</v>
      </c>
      <c r="F32" s="41">
        <f t="shared" si="8"/>
        <v>0</v>
      </c>
      <c r="G32" s="42">
        <f t="shared" si="3"/>
        <v>0</v>
      </c>
      <c r="H32" s="42"/>
      <c r="I32" s="43">
        <f t="shared" si="7"/>
        <v>0</v>
      </c>
      <c r="J32" s="44"/>
    </row>
    <row r="33" spans="1:10" s="39" customFormat="1" hidden="1" x14ac:dyDescent="0.3">
      <c r="B33" s="32">
        <v>45473</v>
      </c>
      <c r="C33" s="32"/>
      <c r="D33" s="32"/>
      <c r="E33" s="41"/>
      <c r="F33" s="41"/>
      <c r="G33" s="42"/>
      <c r="H33" s="42"/>
      <c r="I33" s="43"/>
      <c r="J33" s="44"/>
    </row>
    <row r="34" spans="1:10" s="39" customFormat="1" hidden="1" x14ac:dyDescent="0.3">
      <c r="B34" s="32">
        <f>EOMONTH(B33,1)</f>
        <v>45504</v>
      </c>
      <c r="C34" s="32">
        <f t="shared" si="10"/>
        <v>45535</v>
      </c>
      <c r="D34" s="43"/>
      <c r="E34" s="41">
        <f>E32</f>
        <v>0</v>
      </c>
      <c r="F34" s="41">
        <f>F32-E32+D32</f>
        <v>0</v>
      </c>
      <c r="G34" s="42">
        <f>ROUND(((B34-B32)*$E$9*F34/360),2)</f>
        <v>0</v>
      </c>
      <c r="H34" s="42"/>
      <c r="I34" s="43">
        <f t="shared" si="7"/>
        <v>0</v>
      </c>
      <c r="J34" s="44"/>
    </row>
    <row r="35" spans="1:10" s="39" customFormat="1" hidden="1" x14ac:dyDescent="0.3">
      <c r="B35" s="32">
        <f t="shared" si="4"/>
        <v>45535</v>
      </c>
      <c r="C35" s="32">
        <f t="shared" si="10"/>
        <v>45565</v>
      </c>
      <c r="D35" s="43"/>
      <c r="E35" s="41">
        <f t="shared" si="9"/>
        <v>0</v>
      </c>
      <c r="F35" s="41">
        <f>F34-E34+D34</f>
        <v>0</v>
      </c>
      <c r="G35" s="42">
        <f t="shared" si="3"/>
        <v>0</v>
      </c>
      <c r="H35" s="42"/>
      <c r="I35" s="43">
        <f t="shared" si="7"/>
        <v>0</v>
      </c>
      <c r="J35" s="44"/>
    </row>
    <row r="36" spans="1:10" s="39" customFormat="1" hidden="1" x14ac:dyDescent="0.3">
      <c r="B36" s="32">
        <f t="shared" si="4"/>
        <v>45565</v>
      </c>
      <c r="C36" s="32">
        <f t="shared" si="10"/>
        <v>45596</v>
      </c>
      <c r="D36" s="50"/>
      <c r="E36" s="41">
        <f t="shared" si="9"/>
        <v>0</v>
      </c>
      <c r="F36" s="41">
        <f>F35-E35+D35</f>
        <v>0</v>
      </c>
      <c r="G36" s="42">
        <f t="shared" si="3"/>
        <v>0</v>
      </c>
      <c r="H36" s="42"/>
      <c r="I36" s="43">
        <f t="shared" si="7"/>
        <v>0</v>
      </c>
      <c r="J36" s="44"/>
    </row>
    <row r="37" spans="1:10" s="39" customFormat="1" hidden="1" x14ac:dyDescent="0.3">
      <c r="B37" s="32">
        <f t="shared" si="4"/>
        <v>45596</v>
      </c>
      <c r="C37" s="32">
        <f t="shared" si="10"/>
        <v>45626</v>
      </c>
      <c r="D37" s="50"/>
      <c r="E37" s="41">
        <f t="shared" si="9"/>
        <v>0</v>
      </c>
      <c r="F37" s="41">
        <f t="shared" ref="F37:F100" si="11">F36-E36+D36</f>
        <v>0</v>
      </c>
      <c r="G37" s="42">
        <f t="shared" si="3"/>
        <v>0</v>
      </c>
      <c r="H37" s="42"/>
      <c r="I37" s="43">
        <f t="shared" si="7"/>
        <v>0</v>
      </c>
      <c r="J37" s="44"/>
    </row>
    <row r="38" spans="1:10" s="39" customFormat="1" hidden="1" x14ac:dyDescent="0.3">
      <c r="B38" s="32">
        <f t="shared" si="4"/>
        <v>45626</v>
      </c>
      <c r="C38" s="32">
        <f t="shared" si="10"/>
        <v>45657</v>
      </c>
      <c r="D38" s="51"/>
      <c r="E38" s="41">
        <f t="shared" si="9"/>
        <v>0</v>
      </c>
      <c r="F38" s="41">
        <f t="shared" si="11"/>
        <v>0</v>
      </c>
      <c r="G38" s="42">
        <f>ROUND(((J38)*$E$9*F38/360),2)</f>
        <v>0</v>
      </c>
      <c r="H38" s="42"/>
      <c r="I38" s="43">
        <f t="shared" si="7"/>
        <v>0</v>
      </c>
      <c r="J38" s="44">
        <v>30</v>
      </c>
    </row>
    <row r="39" spans="1:10" s="31" customFormat="1" hidden="1" x14ac:dyDescent="0.3">
      <c r="B39" s="25">
        <f t="shared" si="4"/>
        <v>45657</v>
      </c>
      <c r="C39" s="25">
        <f t="shared" si="10"/>
        <v>45688</v>
      </c>
      <c r="D39" s="52"/>
      <c r="E39" s="47">
        <f t="shared" si="9"/>
        <v>0</v>
      </c>
      <c r="F39" s="47">
        <f t="shared" si="11"/>
        <v>0</v>
      </c>
      <c r="G39" s="48">
        <f t="shared" ref="G39:G102" si="12">ROUND((J39*$E$9*F39/360),2)</f>
        <v>0</v>
      </c>
      <c r="H39" s="48"/>
      <c r="I39" s="46">
        <f t="shared" si="7"/>
        <v>0</v>
      </c>
      <c r="J39" s="49">
        <v>30</v>
      </c>
    </row>
    <row r="40" spans="1:10" s="39" customFormat="1" x14ac:dyDescent="0.3">
      <c r="B40" s="32">
        <f t="shared" si="4"/>
        <v>45688</v>
      </c>
      <c r="C40" s="32">
        <f t="shared" si="10"/>
        <v>45716</v>
      </c>
      <c r="D40" s="50"/>
      <c r="E40" s="41"/>
      <c r="F40" s="41">
        <f t="shared" si="11"/>
        <v>0</v>
      </c>
      <c r="G40" s="42">
        <f t="shared" si="12"/>
        <v>0</v>
      </c>
      <c r="H40" s="42"/>
      <c r="I40" s="43">
        <f t="shared" si="7"/>
        <v>0</v>
      </c>
      <c r="J40" s="44">
        <v>30</v>
      </c>
    </row>
    <row r="41" spans="1:10" s="39" customFormat="1" x14ac:dyDescent="0.3">
      <c r="B41" s="32">
        <f t="shared" si="4"/>
        <v>45716</v>
      </c>
      <c r="C41" s="32">
        <f t="shared" si="10"/>
        <v>45747</v>
      </c>
      <c r="D41" s="50"/>
      <c r="E41" s="41"/>
      <c r="F41" s="41">
        <f t="shared" si="11"/>
        <v>0</v>
      </c>
      <c r="G41" s="42">
        <f t="shared" si="12"/>
        <v>0</v>
      </c>
      <c r="H41" s="42"/>
      <c r="I41" s="43">
        <f t="shared" si="7"/>
        <v>0</v>
      </c>
      <c r="J41" s="44">
        <v>30</v>
      </c>
    </row>
    <row r="42" spans="1:10" s="39" customFormat="1" x14ac:dyDescent="0.3">
      <c r="A42" s="39">
        <v>1</v>
      </c>
      <c r="B42" s="32">
        <f t="shared" si="4"/>
        <v>45747</v>
      </c>
      <c r="C42" s="32">
        <f t="shared" si="10"/>
        <v>45777</v>
      </c>
      <c r="D42" s="50"/>
      <c r="E42" s="41"/>
      <c r="F42" s="41">
        <f t="shared" si="11"/>
        <v>0</v>
      </c>
      <c r="G42" s="42">
        <f t="shared" si="12"/>
        <v>0</v>
      </c>
      <c r="H42" s="42"/>
      <c r="I42" s="43">
        <f t="shared" si="7"/>
        <v>0</v>
      </c>
      <c r="J42" s="44">
        <f>B42-B41</f>
        <v>31</v>
      </c>
    </row>
    <row r="43" spans="1:10" s="39" customFormat="1" x14ac:dyDescent="0.3">
      <c r="A43" s="39">
        <f t="shared" ref="A43:A106" si="13">A42+1</f>
        <v>2</v>
      </c>
      <c r="B43" s="32">
        <f t="shared" si="4"/>
        <v>45777</v>
      </c>
      <c r="C43" s="32">
        <f t="shared" si="10"/>
        <v>45808</v>
      </c>
      <c r="D43" s="50"/>
      <c r="E43" s="41"/>
      <c r="F43" s="41">
        <f t="shared" si="11"/>
        <v>0</v>
      </c>
      <c r="G43" s="42">
        <f t="shared" si="12"/>
        <v>0</v>
      </c>
      <c r="H43" s="42"/>
      <c r="I43" s="43">
        <f t="shared" si="7"/>
        <v>0</v>
      </c>
      <c r="J43" s="44">
        <f t="shared" ref="J43:J106" si="14">B43-B42</f>
        <v>30</v>
      </c>
    </row>
    <row r="44" spans="1:10" s="39" customFormat="1" x14ac:dyDescent="0.3">
      <c r="A44" s="39">
        <f t="shared" si="13"/>
        <v>3</v>
      </c>
      <c r="B44" s="32">
        <f t="shared" si="4"/>
        <v>45808</v>
      </c>
      <c r="C44" s="32">
        <f t="shared" si="10"/>
        <v>45838</v>
      </c>
      <c r="D44" s="50"/>
      <c r="E44" s="41"/>
      <c r="F44" s="41">
        <f t="shared" si="11"/>
        <v>0</v>
      </c>
      <c r="G44" s="42">
        <f t="shared" si="12"/>
        <v>0</v>
      </c>
      <c r="H44" s="42"/>
      <c r="I44" s="43">
        <f t="shared" si="7"/>
        <v>0</v>
      </c>
      <c r="J44" s="44">
        <f t="shared" si="14"/>
        <v>31</v>
      </c>
    </row>
    <row r="45" spans="1:10" s="39" customFormat="1" x14ac:dyDescent="0.3">
      <c r="A45" s="39">
        <f t="shared" si="13"/>
        <v>4</v>
      </c>
      <c r="B45" s="32">
        <f t="shared" si="4"/>
        <v>45838</v>
      </c>
      <c r="C45" s="32">
        <f t="shared" si="10"/>
        <v>45869</v>
      </c>
      <c r="D45" s="50"/>
      <c r="E45" s="41"/>
      <c r="F45" s="41">
        <f t="shared" si="11"/>
        <v>0</v>
      </c>
      <c r="G45" s="42">
        <f t="shared" si="12"/>
        <v>0</v>
      </c>
      <c r="H45" s="42"/>
      <c r="I45" s="43">
        <f t="shared" si="7"/>
        <v>0</v>
      </c>
      <c r="J45" s="44">
        <f t="shared" si="14"/>
        <v>30</v>
      </c>
    </row>
    <row r="46" spans="1:10" s="39" customFormat="1" x14ac:dyDescent="0.3">
      <c r="A46" s="39">
        <f t="shared" si="13"/>
        <v>5</v>
      </c>
      <c r="B46" s="32">
        <f t="shared" si="4"/>
        <v>45869</v>
      </c>
      <c r="C46" s="32">
        <f t="shared" si="10"/>
        <v>45900</v>
      </c>
      <c r="D46" s="64"/>
      <c r="E46" s="41"/>
      <c r="F46" s="41">
        <f t="shared" si="11"/>
        <v>0</v>
      </c>
      <c r="G46" s="42">
        <f t="shared" si="12"/>
        <v>0</v>
      </c>
      <c r="H46" s="42"/>
      <c r="I46" s="43">
        <f t="shared" si="7"/>
        <v>0</v>
      </c>
      <c r="J46" s="44">
        <f t="shared" si="14"/>
        <v>31</v>
      </c>
    </row>
    <row r="47" spans="1:10" s="39" customFormat="1" x14ac:dyDescent="0.3">
      <c r="A47" s="39">
        <f t="shared" si="13"/>
        <v>6</v>
      </c>
      <c r="B47" s="32">
        <f t="shared" si="4"/>
        <v>45900</v>
      </c>
      <c r="C47" s="32">
        <f t="shared" si="10"/>
        <v>45930</v>
      </c>
      <c r="D47" s="64"/>
      <c r="E47" s="41"/>
      <c r="F47" s="41">
        <f t="shared" si="11"/>
        <v>0</v>
      </c>
      <c r="G47" s="42">
        <f t="shared" si="12"/>
        <v>0</v>
      </c>
      <c r="H47" s="42"/>
      <c r="I47" s="43">
        <f t="shared" si="7"/>
        <v>0</v>
      </c>
      <c r="J47" s="44">
        <f t="shared" si="14"/>
        <v>31</v>
      </c>
    </row>
    <row r="48" spans="1:10" s="39" customFormat="1" x14ac:dyDescent="0.3">
      <c r="A48" s="39">
        <f t="shared" si="13"/>
        <v>7</v>
      </c>
      <c r="B48" s="32">
        <f t="shared" si="4"/>
        <v>45930</v>
      </c>
      <c r="C48" s="32">
        <f t="shared" si="10"/>
        <v>45961</v>
      </c>
      <c r="D48" s="64"/>
      <c r="E48" s="41"/>
      <c r="F48" s="41">
        <f t="shared" si="11"/>
        <v>0</v>
      </c>
      <c r="G48" s="42">
        <f t="shared" si="12"/>
        <v>0</v>
      </c>
      <c r="H48" s="42"/>
      <c r="I48" s="43">
        <f t="shared" si="7"/>
        <v>0</v>
      </c>
      <c r="J48" s="44">
        <f t="shared" si="14"/>
        <v>30</v>
      </c>
    </row>
    <row r="49" spans="1:10" s="39" customFormat="1" x14ac:dyDescent="0.3">
      <c r="A49" s="39">
        <f t="shared" si="13"/>
        <v>8</v>
      </c>
      <c r="B49" s="32">
        <f t="shared" si="4"/>
        <v>45961</v>
      </c>
      <c r="C49" s="32">
        <f t="shared" si="10"/>
        <v>45991</v>
      </c>
      <c r="D49" s="64"/>
      <c r="E49" s="41"/>
      <c r="F49" s="41">
        <f t="shared" si="11"/>
        <v>0</v>
      </c>
      <c r="G49" s="42">
        <f t="shared" si="12"/>
        <v>0</v>
      </c>
      <c r="H49" s="42"/>
      <c r="I49" s="43">
        <f t="shared" si="7"/>
        <v>0</v>
      </c>
      <c r="J49" s="44">
        <f t="shared" si="14"/>
        <v>31</v>
      </c>
    </row>
    <row r="50" spans="1:10" s="39" customFormat="1" x14ac:dyDescent="0.3">
      <c r="A50" s="39">
        <f t="shared" si="13"/>
        <v>9</v>
      </c>
      <c r="B50" s="32">
        <f t="shared" si="4"/>
        <v>45991</v>
      </c>
      <c r="C50" s="32">
        <f t="shared" si="10"/>
        <v>46022</v>
      </c>
      <c r="D50" s="64">
        <f>E4*0.4</f>
        <v>2800000</v>
      </c>
      <c r="E50" s="41"/>
      <c r="F50" s="41">
        <f t="shared" si="11"/>
        <v>0</v>
      </c>
      <c r="G50" s="42">
        <f>ROUND((J50*$E$9*F49/360),2)</f>
        <v>0</v>
      </c>
      <c r="H50" s="42"/>
      <c r="I50" s="43">
        <f t="shared" si="7"/>
        <v>0</v>
      </c>
      <c r="J50" s="44">
        <f t="shared" si="14"/>
        <v>30</v>
      </c>
    </row>
    <row r="51" spans="1:10" s="31" customFormat="1" x14ac:dyDescent="0.3">
      <c r="A51" s="31">
        <f t="shared" si="13"/>
        <v>10</v>
      </c>
      <c r="B51" s="25">
        <f t="shared" si="4"/>
        <v>46022</v>
      </c>
      <c r="C51" s="25">
        <f t="shared" si="10"/>
        <v>46053</v>
      </c>
      <c r="D51" s="65"/>
      <c r="E51" s="47"/>
      <c r="F51" s="47">
        <f t="shared" si="11"/>
        <v>2800000</v>
      </c>
      <c r="G51" s="48">
        <f t="shared" si="12"/>
        <v>14370.22</v>
      </c>
      <c r="H51" s="48"/>
      <c r="I51" s="46">
        <f t="shared" si="7"/>
        <v>14370.22</v>
      </c>
      <c r="J51" s="49">
        <f t="shared" si="14"/>
        <v>31</v>
      </c>
    </row>
    <row r="52" spans="1:10" s="39" customFormat="1" x14ac:dyDescent="0.3">
      <c r="A52" s="39">
        <f t="shared" si="13"/>
        <v>11</v>
      </c>
      <c r="B52" s="32">
        <f t="shared" si="4"/>
        <v>46053</v>
      </c>
      <c r="C52" s="32">
        <f t="shared" si="10"/>
        <v>46081</v>
      </c>
      <c r="D52" s="64"/>
      <c r="E52" s="41">
        <f>E51</f>
        <v>0</v>
      </c>
      <c r="F52" s="41">
        <f t="shared" si="11"/>
        <v>2800000</v>
      </c>
      <c r="G52" s="42">
        <f t="shared" si="12"/>
        <v>14370.22</v>
      </c>
      <c r="H52" s="42"/>
      <c r="I52" s="43">
        <f t="shared" si="7"/>
        <v>14370.22</v>
      </c>
      <c r="J52" s="44">
        <f t="shared" si="14"/>
        <v>31</v>
      </c>
    </row>
    <row r="53" spans="1:10" s="39" customFormat="1" x14ac:dyDescent="0.3">
      <c r="A53" s="39">
        <f t="shared" si="13"/>
        <v>12</v>
      </c>
      <c r="B53" s="32">
        <f t="shared" si="4"/>
        <v>46081</v>
      </c>
      <c r="C53" s="32">
        <f t="shared" si="10"/>
        <v>46112</v>
      </c>
      <c r="D53" s="64"/>
      <c r="E53" s="41">
        <f t="shared" si="9"/>
        <v>0</v>
      </c>
      <c r="F53" s="41">
        <f t="shared" si="11"/>
        <v>2800000</v>
      </c>
      <c r="G53" s="42">
        <f t="shared" si="12"/>
        <v>12979.56</v>
      </c>
      <c r="H53" s="42"/>
      <c r="I53" s="43">
        <f t="shared" si="7"/>
        <v>12979.56</v>
      </c>
      <c r="J53" s="44">
        <f t="shared" si="14"/>
        <v>28</v>
      </c>
    </row>
    <row r="54" spans="1:10" s="39" customFormat="1" x14ac:dyDescent="0.3">
      <c r="A54" s="39">
        <f t="shared" si="13"/>
        <v>13</v>
      </c>
      <c r="B54" s="32">
        <f t="shared" si="4"/>
        <v>46112</v>
      </c>
      <c r="C54" s="32">
        <f t="shared" si="10"/>
        <v>46142</v>
      </c>
      <c r="D54" s="64"/>
      <c r="E54" s="41">
        <f t="shared" si="9"/>
        <v>0</v>
      </c>
      <c r="F54" s="41">
        <f t="shared" si="11"/>
        <v>2800000</v>
      </c>
      <c r="G54" s="42">
        <f t="shared" si="12"/>
        <v>14370.22</v>
      </c>
      <c r="H54" s="42"/>
      <c r="I54" s="43">
        <f t="shared" si="7"/>
        <v>14370.22</v>
      </c>
      <c r="J54" s="44">
        <f t="shared" si="14"/>
        <v>31</v>
      </c>
    </row>
    <row r="55" spans="1:10" s="39" customFormat="1" x14ac:dyDescent="0.3">
      <c r="A55" s="39">
        <f t="shared" si="13"/>
        <v>14</v>
      </c>
      <c r="B55" s="32">
        <f t="shared" si="4"/>
        <v>46142</v>
      </c>
      <c r="C55" s="32">
        <f t="shared" si="10"/>
        <v>46173</v>
      </c>
      <c r="D55" s="64"/>
      <c r="E55" s="41">
        <f t="shared" si="9"/>
        <v>0</v>
      </c>
      <c r="F55" s="41">
        <f t="shared" si="11"/>
        <v>2800000</v>
      </c>
      <c r="G55" s="42">
        <f t="shared" si="12"/>
        <v>13906.67</v>
      </c>
      <c r="H55" s="42"/>
      <c r="I55" s="43">
        <f t="shared" si="7"/>
        <v>13906.67</v>
      </c>
      <c r="J55" s="44">
        <f t="shared" si="14"/>
        <v>30</v>
      </c>
    </row>
    <row r="56" spans="1:10" s="39" customFormat="1" x14ac:dyDescent="0.3">
      <c r="A56" s="39">
        <f t="shared" si="13"/>
        <v>15</v>
      </c>
      <c r="B56" s="32">
        <f t="shared" si="4"/>
        <v>46173</v>
      </c>
      <c r="C56" s="32">
        <f t="shared" si="10"/>
        <v>46203</v>
      </c>
      <c r="D56" s="64"/>
      <c r="E56" s="41">
        <f t="shared" si="9"/>
        <v>0</v>
      </c>
      <c r="F56" s="41">
        <f t="shared" si="11"/>
        <v>2800000</v>
      </c>
      <c r="G56" s="42">
        <f t="shared" si="12"/>
        <v>14370.22</v>
      </c>
      <c r="H56" s="42"/>
      <c r="I56" s="43">
        <f t="shared" si="7"/>
        <v>14370.22</v>
      </c>
      <c r="J56" s="44">
        <f t="shared" si="14"/>
        <v>31</v>
      </c>
    </row>
    <row r="57" spans="1:10" s="39" customFormat="1" x14ac:dyDescent="0.3">
      <c r="A57" s="39">
        <f t="shared" si="13"/>
        <v>16</v>
      </c>
      <c r="B57" s="32">
        <f t="shared" si="4"/>
        <v>46203</v>
      </c>
      <c r="C57" s="32">
        <f t="shared" si="10"/>
        <v>46234</v>
      </c>
      <c r="D57" s="64">
        <f>0.3*E4</f>
        <v>2100000</v>
      </c>
      <c r="E57" s="41">
        <f t="shared" si="9"/>
        <v>0</v>
      </c>
      <c r="F57" s="41">
        <f t="shared" si="11"/>
        <v>2800000</v>
      </c>
      <c r="G57" s="42">
        <f t="shared" si="12"/>
        <v>13906.67</v>
      </c>
      <c r="H57" s="42"/>
      <c r="I57" s="43">
        <f t="shared" si="7"/>
        <v>13906.67</v>
      </c>
      <c r="J57" s="44">
        <f t="shared" si="14"/>
        <v>30</v>
      </c>
    </row>
    <row r="58" spans="1:10" s="39" customFormat="1" x14ac:dyDescent="0.3">
      <c r="A58" s="39">
        <f t="shared" si="13"/>
        <v>17</v>
      </c>
      <c r="B58" s="32">
        <f t="shared" si="4"/>
        <v>46234</v>
      </c>
      <c r="C58" s="32">
        <f t="shared" si="10"/>
        <v>46265</v>
      </c>
      <c r="D58" s="64"/>
      <c r="E58" s="41">
        <f t="shared" si="9"/>
        <v>0</v>
      </c>
      <c r="F58" s="41">
        <f t="shared" si="11"/>
        <v>4900000</v>
      </c>
      <c r="G58" s="42">
        <f t="shared" si="12"/>
        <v>25147.89</v>
      </c>
      <c r="H58" s="42"/>
      <c r="I58" s="43">
        <f t="shared" si="7"/>
        <v>25147.89</v>
      </c>
      <c r="J58" s="44">
        <f t="shared" si="14"/>
        <v>31</v>
      </c>
    </row>
    <row r="59" spans="1:10" s="39" customFormat="1" x14ac:dyDescent="0.3">
      <c r="A59" s="39">
        <f t="shared" si="13"/>
        <v>18</v>
      </c>
      <c r="B59" s="32">
        <f t="shared" si="4"/>
        <v>46265</v>
      </c>
      <c r="C59" s="32">
        <f t="shared" si="10"/>
        <v>46295</v>
      </c>
      <c r="D59" s="64"/>
      <c r="E59" s="41">
        <f t="shared" si="9"/>
        <v>0</v>
      </c>
      <c r="F59" s="41">
        <f t="shared" si="11"/>
        <v>4900000</v>
      </c>
      <c r="G59" s="42">
        <f t="shared" si="12"/>
        <v>25147.89</v>
      </c>
      <c r="H59" s="42"/>
      <c r="I59" s="43">
        <f t="shared" si="7"/>
        <v>25147.89</v>
      </c>
      <c r="J59" s="44">
        <f t="shared" si="14"/>
        <v>31</v>
      </c>
    </row>
    <row r="60" spans="1:10" s="39" customFormat="1" x14ac:dyDescent="0.3">
      <c r="A60" s="39">
        <f t="shared" si="13"/>
        <v>19</v>
      </c>
      <c r="B60" s="32">
        <f t="shared" si="4"/>
        <v>46295</v>
      </c>
      <c r="C60" s="32">
        <f t="shared" si="10"/>
        <v>46326</v>
      </c>
      <c r="D60" s="64"/>
      <c r="E60" s="41">
        <f t="shared" si="9"/>
        <v>0</v>
      </c>
      <c r="F60" s="41">
        <f t="shared" si="11"/>
        <v>4900000</v>
      </c>
      <c r="G60" s="42">
        <f t="shared" si="12"/>
        <v>24336.67</v>
      </c>
      <c r="H60" s="42"/>
      <c r="I60" s="43">
        <f t="shared" si="7"/>
        <v>24336.67</v>
      </c>
      <c r="J60" s="44">
        <f t="shared" si="14"/>
        <v>30</v>
      </c>
    </row>
    <row r="61" spans="1:10" s="39" customFormat="1" x14ac:dyDescent="0.3">
      <c r="A61" s="39">
        <f t="shared" si="13"/>
        <v>20</v>
      </c>
      <c r="B61" s="32">
        <f t="shared" si="4"/>
        <v>46326</v>
      </c>
      <c r="C61" s="32">
        <f t="shared" si="10"/>
        <v>46356</v>
      </c>
      <c r="D61" s="64"/>
      <c r="E61" s="41">
        <f t="shared" si="9"/>
        <v>0</v>
      </c>
      <c r="F61" s="41">
        <f t="shared" si="11"/>
        <v>4900000</v>
      </c>
      <c r="G61" s="42">
        <f t="shared" si="12"/>
        <v>25147.89</v>
      </c>
      <c r="H61" s="42"/>
      <c r="I61" s="43">
        <f t="shared" si="7"/>
        <v>25147.89</v>
      </c>
      <c r="J61" s="44">
        <f t="shared" si="14"/>
        <v>31</v>
      </c>
    </row>
    <row r="62" spans="1:10" s="39" customFormat="1" x14ac:dyDescent="0.3">
      <c r="A62" s="39">
        <f t="shared" si="13"/>
        <v>21</v>
      </c>
      <c r="B62" s="32">
        <f t="shared" si="4"/>
        <v>46356</v>
      </c>
      <c r="C62" s="32">
        <f t="shared" si="10"/>
        <v>46387</v>
      </c>
      <c r="D62" s="64"/>
      <c r="E62" s="41">
        <f t="shared" si="9"/>
        <v>0</v>
      </c>
      <c r="F62" s="41">
        <f t="shared" si="11"/>
        <v>4900000</v>
      </c>
      <c r="G62" s="42">
        <f t="shared" si="12"/>
        <v>24336.67</v>
      </c>
      <c r="H62" s="42"/>
      <c r="I62" s="43">
        <f t="shared" si="7"/>
        <v>24336.67</v>
      </c>
      <c r="J62" s="44">
        <f t="shared" si="14"/>
        <v>30</v>
      </c>
    </row>
    <row r="63" spans="1:10" s="31" customFormat="1" x14ac:dyDescent="0.3">
      <c r="A63" s="31">
        <f t="shared" si="13"/>
        <v>22</v>
      </c>
      <c r="B63" s="25">
        <f t="shared" si="4"/>
        <v>46387</v>
      </c>
      <c r="C63" s="25">
        <f t="shared" si="10"/>
        <v>46418</v>
      </c>
      <c r="D63" s="65">
        <f>0.3*E4</f>
        <v>2100000</v>
      </c>
      <c r="E63" s="47">
        <f t="shared" si="9"/>
        <v>0</v>
      </c>
      <c r="F63" s="47">
        <f t="shared" si="11"/>
        <v>4900000</v>
      </c>
      <c r="G63" s="48">
        <f t="shared" si="12"/>
        <v>25147.89</v>
      </c>
      <c r="H63" s="48"/>
      <c r="I63" s="46">
        <f t="shared" si="7"/>
        <v>25147.89</v>
      </c>
      <c r="J63" s="49">
        <f t="shared" si="14"/>
        <v>31</v>
      </c>
    </row>
    <row r="64" spans="1:10" s="39" customFormat="1" x14ac:dyDescent="0.3">
      <c r="A64" s="39">
        <f t="shared" si="13"/>
        <v>23</v>
      </c>
      <c r="B64" s="32">
        <f t="shared" si="4"/>
        <v>46418</v>
      </c>
      <c r="C64" s="32">
        <f t="shared" si="10"/>
        <v>46446</v>
      </c>
      <c r="D64" s="64"/>
      <c r="E64" s="41"/>
      <c r="F64" s="41">
        <f t="shared" si="11"/>
        <v>7000000</v>
      </c>
      <c r="G64" s="42">
        <f t="shared" si="12"/>
        <v>35925.56</v>
      </c>
      <c r="H64" s="42"/>
      <c r="I64" s="43">
        <f t="shared" si="7"/>
        <v>35925.56</v>
      </c>
      <c r="J64" s="44">
        <f t="shared" si="14"/>
        <v>31</v>
      </c>
    </row>
    <row r="65" spans="1:10" s="39" customFormat="1" x14ac:dyDescent="0.3">
      <c r="A65" s="39">
        <f t="shared" si="13"/>
        <v>24</v>
      </c>
      <c r="B65" s="32">
        <f t="shared" si="4"/>
        <v>46446</v>
      </c>
      <c r="C65" s="32">
        <f t="shared" si="10"/>
        <v>46477</v>
      </c>
      <c r="D65" s="64"/>
      <c r="E65" s="41">
        <f t="shared" si="9"/>
        <v>0</v>
      </c>
      <c r="F65" s="41">
        <f t="shared" si="11"/>
        <v>7000000</v>
      </c>
      <c r="G65" s="42">
        <f t="shared" si="12"/>
        <v>32448.89</v>
      </c>
      <c r="H65" s="42"/>
      <c r="I65" s="43">
        <f t="shared" si="7"/>
        <v>32448.89</v>
      </c>
      <c r="J65" s="44">
        <f t="shared" si="14"/>
        <v>28</v>
      </c>
    </row>
    <row r="66" spans="1:10" s="39" customFormat="1" x14ac:dyDescent="0.3">
      <c r="A66" s="39">
        <f t="shared" si="13"/>
        <v>25</v>
      </c>
      <c r="B66" s="32">
        <f t="shared" si="4"/>
        <v>46477</v>
      </c>
      <c r="C66" s="32">
        <f t="shared" si="10"/>
        <v>46507</v>
      </c>
      <c r="D66" s="64"/>
      <c r="E66" s="41">
        <v>20000</v>
      </c>
      <c r="F66" s="41">
        <f t="shared" si="11"/>
        <v>7000000</v>
      </c>
      <c r="G66" s="42">
        <f t="shared" si="12"/>
        <v>35925.56</v>
      </c>
      <c r="H66" s="42"/>
      <c r="I66" s="43">
        <f t="shared" si="7"/>
        <v>55925.56</v>
      </c>
      <c r="J66" s="44">
        <f t="shared" si="14"/>
        <v>31</v>
      </c>
    </row>
    <row r="67" spans="1:10" s="39" customFormat="1" x14ac:dyDescent="0.3">
      <c r="A67" s="39">
        <f t="shared" si="13"/>
        <v>26</v>
      </c>
      <c r="B67" s="32">
        <f t="shared" si="4"/>
        <v>46507</v>
      </c>
      <c r="C67" s="32">
        <f t="shared" si="10"/>
        <v>46538</v>
      </c>
      <c r="D67" s="64"/>
      <c r="E67" s="41">
        <f t="shared" si="9"/>
        <v>20000</v>
      </c>
      <c r="F67" s="41">
        <f t="shared" si="11"/>
        <v>6980000</v>
      </c>
      <c r="G67" s="42">
        <f t="shared" si="12"/>
        <v>34667.33</v>
      </c>
      <c r="H67" s="42"/>
      <c r="I67" s="43">
        <f t="shared" si="7"/>
        <v>54667.33</v>
      </c>
      <c r="J67" s="44">
        <f t="shared" si="14"/>
        <v>30</v>
      </c>
    </row>
    <row r="68" spans="1:10" s="39" customFormat="1" x14ac:dyDescent="0.3">
      <c r="A68" s="39">
        <f t="shared" si="13"/>
        <v>27</v>
      </c>
      <c r="B68" s="32">
        <f t="shared" si="4"/>
        <v>46538</v>
      </c>
      <c r="C68" s="32">
        <f t="shared" si="10"/>
        <v>46568</v>
      </c>
      <c r="D68" s="64"/>
      <c r="E68" s="41">
        <f t="shared" si="9"/>
        <v>20000</v>
      </c>
      <c r="F68" s="41">
        <f t="shared" si="11"/>
        <v>6960000</v>
      </c>
      <c r="G68" s="42">
        <f t="shared" si="12"/>
        <v>35720.269999999997</v>
      </c>
      <c r="H68" s="42"/>
      <c r="I68" s="43">
        <f t="shared" si="7"/>
        <v>55720.27</v>
      </c>
      <c r="J68" s="44">
        <f t="shared" si="14"/>
        <v>31</v>
      </c>
    </row>
    <row r="69" spans="1:10" s="39" customFormat="1" x14ac:dyDescent="0.3">
      <c r="A69" s="39">
        <f t="shared" si="13"/>
        <v>28</v>
      </c>
      <c r="B69" s="32">
        <f t="shared" si="4"/>
        <v>46568</v>
      </c>
      <c r="C69" s="32">
        <f t="shared" si="10"/>
        <v>46599</v>
      </c>
      <c r="D69" s="64"/>
      <c r="E69" s="41">
        <f t="shared" si="9"/>
        <v>20000</v>
      </c>
      <c r="F69" s="41">
        <f t="shared" si="11"/>
        <v>6940000</v>
      </c>
      <c r="G69" s="42">
        <f t="shared" si="12"/>
        <v>34468.67</v>
      </c>
      <c r="H69" s="42"/>
      <c r="I69" s="43">
        <f t="shared" si="7"/>
        <v>54468.67</v>
      </c>
      <c r="J69" s="44">
        <f t="shared" si="14"/>
        <v>30</v>
      </c>
    </row>
    <row r="70" spans="1:10" s="39" customFormat="1" x14ac:dyDescent="0.3">
      <c r="A70" s="39">
        <f t="shared" si="13"/>
        <v>29</v>
      </c>
      <c r="B70" s="32">
        <f t="shared" si="4"/>
        <v>46599</v>
      </c>
      <c r="C70" s="32">
        <f t="shared" si="10"/>
        <v>46630</v>
      </c>
      <c r="D70" s="64"/>
      <c r="E70" s="41">
        <f t="shared" si="9"/>
        <v>20000</v>
      </c>
      <c r="F70" s="41">
        <f t="shared" si="11"/>
        <v>6920000</v>
      </c>
      <c r="G70" s="42">
        <f t="shared" si="12"/>
        <v>35514.980000000003</v>
      </c>
      <c r="H70" s="42"/>
      <c r="I70" s="43">
        <f t="shared" si="7"/>
        <v>55514.98</v>
      </c>
      <c r="J70" s="44">
        <f t="shared" si="14"/>
        <v>31</v>
      </c>
    </row>
    <row r="71" spans="1:10" s="39" customFormat="1" x14ac:dyDescent="0.3">
      <c r="A71" s="39">
        <f t="shared" si="13"/>
        <v>30</v>
      </c>
      <c r="B71" s="32">
        <f t="shared" si="4"/>
        <v>46630</v>
      </c>
      <c r="C71" s="32">
        <f t="shared" si="10"/>
        <v>46660</v>
      </c>
      <c r="D71" s="64"/>
      <c r="E71" s="41">
        <f t="shared" si="9"/>
        <v>20000</v>
      </c>
      <c r="F71" s="41">
        <f t="shared" si="11"/>
        <v>6900000</v>
      </c>
      <c r="G71" s="42">
        <f t="shared" si="12"/>
        <v>35412.33</v>
      </c>
      <c r="H71" s="42"/>
      <c r="I71" s="43">
        <f t="shared" si="7"/>
        <v>55412.33</v>
      </c>
      <c r="J71" s="44">
        <f t="shared" si="14"/>
        <v>31</v>
      </c>
    </row>
    <row r="72" spans="1:10" s="39" customFormat="1" x14ac:dyDescent="0.3">
      <c r="A72" s="39">
        <f t="shared" si="13"/>
        <v>31</v>
      </c>
      <c r="B72" s="32">
        <f t="shared" si="4"/>
        <v>46660</v>
      </c>
      <c r="C72" s="32">
        <f t="shared" si="10"/>
        <v>46691</v>
      </c>
      <c r="D72" s="64"/>
      <c r="E72" s="41">
        <f t="shared" si="9"/>
        <v>20000</v>
      </c>
      <c r="F72" s="41">
        <f t="shared" si="11"/>
        <v>6880000</v>
      </c>
      <c r="G72" s="42">
        <f t="shared" si="12"/>
        <v>34170.67</v>
      </c>
      <c r="H72" s="42"/>
      <c r="I72" s="43">
        <f t="shared" si="7"/>
        <v>54170.67</v>
      </c>
      <c r="J72" s="44">
        <f t="shared" si="14"/>
        <v>30</v>
      </c>
    </row>
    <row r="73" spans="1:10" s="39" customFormat="1" x14ac:dyDescent="0.3">
      <c r="A73" s="39">
        <f t="shared" si="13"/>
        <v>32</v>
      </c>
      <c r="B73" s="32">
        <f t="shared" si="4"/>
        <v>46691</v>
      </c>
      <c r="C73" s="32">
        <f t="shared" si="10"/>
        <v>46721</v>
      </c>
      <c r="D73" s="64"/>
      <c r="E73" s="41">
        <f t="shared" si="9"/>
        <v>20000</v>
      </c>
      <c r="F73" s="41">
        <f t="shared" si="11"/>
        <v>6860000</v>
      </c>
      <c r="G73" s="42">
        <f t="shared" si="12"/>
        <v>35207.040000000001</v>
      </c>
      <c r="H73" s="42"/>
      <c r="I73" s="43">
        <f t="shared" si="7"/>
        <v>55207.040000000001</v>
      </c>
      <c r="J73" s="44">
        <f t="shared" si="14"/>
        <v>31</v>
      </c>
    </row>
    <row r="74" spans="1:10" s="39" customFormat="1" x14ac:dyDescent="0.3">
      <c r="A74" s="39">
        <f t="shared" si="13"/>
        <v>33</v>
      </c>
      <c r="B74" s="32">
        <f t="shared" si="4"/>
        <v>46721</v>
      </c>
      <c r="C74" s="32">
        <f t="shared" si="10"/>
        <v>46752</v>
      </c>
      <c r="D74" s="64"/>
      <c r="E74" s="41">
        <f t="shared" si="9"/>
        <v>20000</v>
      </c>
      <c r="F74" s="41">
        <f t="shared" si="11"/>
        <v>6840000</v>
      </c>
      <c r="G74" s="42">
        <f t="shared" si="12"/>
        <v>33972</v>
      </c>
      <c r="H74" s="42"/>
      <c r="I74" s="43">
        <f t="shared" si="7"/>
        <v>53972</v>
      </c>
      <c r="J74" s="44">
        <f t="shared" si="14"/>
        <v>30</v>
      </c>
    </row>
    <row r="75" spans="1:10" s="31" customFormat="1" x14ac:dyDescent="0.3">
      <c r="A75" s="31">
        <f t="shared" si="13"/>
        <v>34</v>
      </c>
      <c r="B75" s="25">
        <f t="shared" si="4"/>
        <v>46752</v>
      </c>
      <c r="C75" s="25">
        <f t="shared" si="10"/>
        <v>46783</v>
      </c>
      <c r="D75" s="65"/>
      <c r="E75" s="47">
        <f t="shared" si="9"/>
        <v>20000</v>
      </c>
      <c r="F75" s="47">
        <f t="shared" si="11"/>
        <v>6820000</v>
      </c>
      <c r="G75" s="48">
        <f t="shared" si="12"/>
        <v>35001.760000000002</v>
      </c>
      <c r="H75" s="48"/>
      <c r="I75" s="46">
        <f t="shared" si="7"/>
        <v>55001.760000000002</v>
      </c>
      <c r="J75" s="49">
        <f t="shared" si="14"/>
        <v>31</v>
      </c>
    </row>
    <row r="76" spans="1:10" s="39" customFormat="1" x14ac:dyDescent="0.3">
      <c r="A76" s="39">
        <f t="shared" si="13"/>
        <v>35</v>
      </c>
      <c r="B76" s="32">
        <f t="shared" si="4"/>
        <v>46783</v>
      </c>
      <c r="C76" s="32">
        <f t="shared" si="10"/>
        <v>46812</v>
      </c>
      <c r="D76" s="64"/>
      <c r="E76" s="41">
        <f>E75</f>
        <v>20000</v>
      </c>
      <c r="F76" s="41">
        <f t="shared" si="11"/>
        <v>6800000</v>
      </c>
      <c r="G76" s="42">
        <f t="shared" si="12"/>
        <v>34899.11</v>
      </c>
      <c r="H76" s="42"/>
      <c r="I76" s="43">
        <f t="shared" si="7"/>
        <v>54899.11</v>
      </c>
      <c r="J76" s="44">
        <f t="shared" si="14"/>
        <v>31</v>
      </c>
    </row>
    <row r="77" spans="1:10" s="39" customFormat="1" x14ac:dyDescent="0.3">
      <c r="A77" s="39">
        <f t="shared" si="13"/>
        <v>36</v>
      </c>
      <c r="B77" s="32">
        <f t="shared" si="4"/>
        <v>46812</v>
      </c>
      <c r="C77" s="32">
        <f t="shared" si="10"/>
        <v>46843</v>
      </c>
      <c r="D77" s="64"/>
      <c r="E77" s="41">
        <f t="shared" si="9"/>
        <v>20000</v>
      </c>
      <c r="F77" s="41">
        <f t="shared" si="11"/>
        <v>6780000</v>
      </c>
      <c r="G77" s="42">
        <f t="shared" si="12"/>
        <v>32551.53</v>
      </c>
      <c r="H77" s="42"/>
      <c r="I77" s="43">
        <f t="shared" si="7"/>
        <v>52551.53</v>
      </c>
      <c r="J77" s="44">
        <f t="shared" si="14"/>
        <v>29</v>
      </c>
    </row>
    <row r="78" spans="1:10" s="39" customFormat="1" x14ac:dyDescent="0.3">
      <c r="A78" s="39">
        <f t="shared" si="13"/>
        <v>37</v>
      </c>
      <c r="B78" s="32">
        <f t="shared" si="4"/>
        <v>46843</v>
      </c>
      <c r="C78" s="32">
        <f t="shared" si="10"/>
        <v>46873</v>
      </c>
      <c r="D78" s="64"/>
      <c r="E78" s="41">
        <f t="shared" si="9"/>
        <v>20000</v>
      </c>
      <c r="F78" s="41">
        <f t="shared" si="11"/>
        <v>6760000</v>
      </c>
      <c r="G78" s="42">
        <f t="shared" si="12"/>
        <v>34693.82</v>
      </c>
      <c r="H78" s="42"/>
      <c r="I78" s="43">
        <f t="shared" si="7"/>
        <v>54693.82</v>
      </c>
      <c r="J78" s="44">
        <f t="shared" si="14"/>
        <v>31</v>
      </c>
    </row>
    <row r="79" spans="1:10" s="39" customFormat="1" x14ac:dyDescent="0.3">
      <c r="A79" s="39">
        <f t="shared" si="13"/>
        <v>38</v>
      </c>
      <c r="B79" s="32">
        <f t="shared" si="4"/>
        <v>46873</v>
      </c>
      <c r="C79" s="32">
        <f t="shared" si="10"/>
        <v>46904</v>
      </c>
      <c r="D79" s="64"/>
      <c r="E79" s="41">
        <f t="shared" si="9"/>
        <v>20000</v>
      </c>
      <c r="F79" s="41">
        <f t="shared" si="11"/>
        <v>6740000</v>
      </c>
      <c r="G79" s="42">
        <f t="shared" si="12"/>
        <v>33475.33</v>
      </c>
      <c r="H79" s="42"/>
      <c r="I79" s="43">
        <f t="shared" si="7"/>
        <v>53475.33</v>
      </c>
      <c r="J79" s="44">
        <f t="shared" si="14"/>
        <v>30</v>
      </c>
    </row>
    <row r="80" spans="1:10" s="39" customFormat="1" x14ac:dyDescent="0.3">
      <c r="A80" s="39">
        <f t="shared" si="13"/>
        <v>39</v>
      </c>
      <c r="B80" s="32">
        <f t="shared" si="4"/>
        <v>46904</v>
      </c>
      <c r="C80" s="32">
        <f t="shared" si="10"/>
        <v>46934</v>
      </c>
      <c r="D80" s="64"/>
      <c r="E80" s="41">
        <f t="shared" si="9"/>
        <v>20000</v>
      </c>
      <c r="F80" s="41">
        <f t="shared" si="11"/>
        <v>6720000</v>
      </c>
      <c r="G80" s="42">
        <f t="shared" si="12"/>
        <v>34488.53</v>
      </c>
      <c r="H80" s="42"/>
      <c r="I80" s="43">
        <f t="shared" si="7"/>
        <v>54488.53</v>
      </c>
      <c r="J80" s="44">
        <f t="shared" si="14"/>
        <v>31</v>
      </c>
    </row>
    <row r="81" spans="1:10" s="39" customFormat="1" x14ac:dyDescent="0.3">
      <c r="A81" s="39">
        <f t="shared" si="13"/>
        <v>40</v>
      </c>
      <c r="B81" s="32">
        <f t="shared" si="4"/>
        <v>46934</v>
      </c>
      <c r="C81" s="32">
        <f t="shared" si="10"/>
        <v>46965</v>
      </c>
      <c r="D81" s="64"/>
      <c r="E81" s="41">
        <f t="shared" si="9"/>
        <v>20000</v>
      </c>
      <c r="F81" s="41">
        <f t="shared" si="11"/>
        <v>6700000</v>
      </c>
      <c r="G81" s="42">
        <f t="shared" si="12"/>
        <v>33276.67</v>
      </c>
      <c r="H81" s="42"/>
      <c r="I81" s="43">
        <f t="shared" si="7"/>
        <v>53276.67</v>
      </c>
      <c r="J81" s="44">
        <f t="shared" si="14"/>
        <v>30</v>
      </c>
    </row>
    <row r="82" spans="1:10" s="39" customFormat="1" x14ac:dyDescent="0.3">
      <c r="A82" s="39">
        <f t="shared" si="13"/>
        <v>41</v>
      </c>
      <c r="B82" s="32">
        <f t="shared" si="4"/>
        <v>46965</v>
      </c>
      <c r="C82" s="32">
        <f t="shared" si="10"/>
        <v>46996</v>
      </c>
      <c r="D82" s="64"/>
      <c r="E82" s="41">
        <f t="shared" si="9"/>
        <v>20000</v>
      </c>
      <c r="F82" s="41">
        <f t="shared" si="11"/>
        <v>6680000</v>
      </c>
      <c r="G82" s="42">
        <f t="shared" si="12"/>
        <v>34283.24</v>
      </c>
      <c r="H82" s="42"/>
      <c r="I82" s="43">
        <f t="shared" si="7"/>
        <v>54283.24</v>
      </c>
      <c r="J82" s="44">
        <f t="shared" si="14"/>
        <v>31</v>
      </c>
    </row>
    <row r="83" spans="1:10" s="39" customFormat="1" x14ac:dyDescent="0.3">
      <c r="A83" s="39">
        <f t="shared" si="13"/>
        <v>42</v>
      </c>
      <c r="B83" s="32">
        <f t="shared" ref="B83:B146" si="15">EOMONTH(B82,1)</f>
        <v>46996</v>
      </c>
      <c r="C83" s="32">
        <f t="shared" si="10"/>
        <v>47026</v>
      </c>
      <c r="D83" s="64"/>
      <c r="E83" s="41">
        <f t="shared" si="9"/>
        <v>20000</v>
      </c>
      <c r="F83" s="41">
        <f t="shared" si="11"/>
        <v>6660000</v>
      </c>
      <c r="G83" s="42">
        <f t="shared" si="12"/>
        <v>34180.6</v>
      </c>
      <c r="H83" s="42"/>
      <c r="I83" s="43">
        <f t="shared" si="7"/>
        <v>54180.6</v>
      </c>
      <c r="J83" s="44">
        <f t="shared" si="14"/>
        <v>31</v>
      </c>
    </row>
    <row r="84" spans="1:10" s="39" customFormat="1" x14ac:dyDescent="0.3">
      <c r="A84" s="39">
        <f t="shared" si="13"/>
        <v>43</v>
      </c>
      <c r="B84" s="32">
        <f t="shared" si="15"/>
        <v>47026</v>
      </c>
      <c r="C84" s="32">
        <f t="shared" si="10"/>
        <v>47057</v>
      </c>
      <c r="D84" s="64"/>
      <c r="E84" s="41">
        <f t="shared" si="9"/>
        <v>20000</v>
      </c>
      <c r="F84" s="41">
        <f t="shared" si="11"/>
        <v>6640000</v>
      </c>
      <c r="G84" s="42">
        <f t="shared" si="12"/>
        <v>32978.67</v>
      </c>
      <c r="H84" s="42"/>
      <c r="I84" s="43">
        <f t="shared" ref="I84:I147" si="16">E84+G84</f>
        <v>52978.67</v>
      </c>
      <c r="J84" s="44">
        <f t="shared" si="14"/>
        <v>30</v>
      </c>
    </row>
    <row r="85" spans="1:10" s="39" customFormat="1" x14ac:dyDescent="0.3">
      <c r="A85" s="39">
        <f t="shared" si="13"/>
        <v>44</v>
      </c>
      <c r="B85" s="32">
        <f t="shared" si="15"/>
        <v>47057</v>
      </c>
      <c r="C85" s="32">
        <f t="shared" si="10"/>
        <v>47087</v>
      </c>
      <c r="D85" s="64"/>
      <c r="E85" s="41">
        <f t="shared" si="9"/>
        <v>20000</v>
      </c>
      <c r="F85" s="41">
        <f t="shared" si="11"/>
        <v>6620000</v>
      </c>
      <c r="G85" s="42">
        <f t="shared" si="12"/>
        <v>33975.31</v>
      </c>
      <c r="H85" s="42"/>
      <c r="I85" s="43">
        <f t="shared" si="16"/>
        <v>53975.31</v>
      </c>
      <c r="J85" s="44">
        <f t="shared" si="14"/>
        <v>31</v>
      </c>
    </row>
    <row r="86" spans="1:10" s="39" customFormat="1" x14ac:dyDescent="0.3">
      <c r="A86" s="39">
        <f t="shared" si="13"/>
        <v>45</v>
      </c>
      <c r="B86" s="32">
        <f t="shared" si="15"/>
        <v>47087</v>
      </c>
      <c r="C86" s="32">
        <f t="shared" si="10"/>
        <v>47118</v>
      </c>
      <c r="D86" s="64"/>
      <c r="E86" s="41">
        <f t="shared" si="9"/>
        <v>20000</v>
      </c>
      <c r="F86" s="41">
        <f t="shared" si="11"/>
        <v>6600000</v>
      </c>
      <c r="G86" s="42">
        <f t="shared" si="12"/>
        <v>32780</v>
      </c>
      <c r="H86" s="42"/>
      <c r="I86" s="43">
        <f t="shared" si="16"/>
        <v>52780</v>
      </c>
      <c r="J86" s="44">
        <f t="shared" si="14"/>
        <v>30</v>
      </c>
    </row>
    <row r="87" spans="1:10" s="31" customFormat="1" x14ac:dyDescent="0.3">
      <c r="A87" s="31">
        <f t="shared" si="13"/>
        <v>46</v>
      </c>
      <c r="B87" s="25">
        <f t="shared" si="15"/>
        <v>47118</v>
      </c>
      <c r="C87" s="25">
        <f t="shared" si="10"/>
        <v>47149</v>
      </c>
      <c r="D87" s="65"/>
      <c r="E87" s="47">
        <f t="shared" si="9"/>
        <v>20000</v>
      </c>
      <c r="F87" s="47">
        <f t="shared" si="11"/>
        <v>6580000</v>
      </c>
      <c r="G87" s="48">
        <f t="shared" si="12"/>
        <v>33770.019999999997</v>
      </c>
      <c r="H87" s="48"/>
      <c r="I87" s="46">
        <f t="shared" si="16"/>
        <v>53770.02</v>
      </c>
      <c r="J87" s="49">
        <f t="shared" si="14"/>
        <v>31</v>
      </c>
    </row>
    <row r="88" spans="1:10" s="39" customFormat="1" x14ac:dyDescent="0.3">
      <c r="A88" s="39">
        <f t="shared" si="13"/>
        <v>47</v>
      </c>
      <c r="B88" s="32">
        <f t="shared" si="15"/>
        <v>47149</v>
      </c>
      <c r="C88" s="32">
        <f t="shared" si="10"/>
        <v>47177</v>
      </c>
      <c r="D88" s="64"/>
      <c r="E88" s="41">
        <v>30000</v>
      </c>
      <c r="F88" s="41">
        <f t="shared" si="11"/>
        <v>6560000</v>
      </c>
      <c r="G88" s="42">
        <f t="shared" si="12"/>
        <v>33667.379999999997</v>
      </c>
      <c r="H88" s="42"/>
      <c r="I88" s="43">
        <f t="shared" si="16"/>
        <v>63667.38</v>
      </c>
      <c r="J88" s="44">
        <f t="shared" si="14"/>
        <v>31</v>
      </c>
    </row>
    <row r="89" spans="1:10" s="39" customFormat="1" x14ac:dyDescent="0.3">
      <c r="A89" s="39">
        <f t="shared" si="13"/>
        <v>48</v>
      </c>
      <c r="B89" s="32">
        <f t="shared" si="15"/>
        <v>47177</v>
      </c>
      <c r="C89" s="32">
        <f t="shared" si="10"/>
        <v>47208</v>
      </c>
      <c r="D89" s="64"/>
      <c r="E89" s="41">
        <f t="shared" si="9"/>
        <v>30000</v>
      </c>
      <c r="F89" s="41">
        <f t="shared" si="11"/>
        <v>6530000</v>
      </c>
      <c r="G89" s="42">
        <f t="shared" si="12"/>
        <v>30270.18</v>
      </c>
      <c r="H89" s="42"/>
      <c r="I89" s="43">
        <f t="shared" si="16"/>
        <v>60270.18</v>
      </c>
      <c r="J89" s="44">
        <f t="shared" si="14"/>
        <v>28</v>
      </c>
    </row>
    <row r="90" spans="1:10" s="39" customFormat="1" x14ac:dyDescent="0.3">
      <c r="A90" s="39">
        <f t="shared" si="13"/>
        <v>49</v>
      </c>
      <c r="B90" s="32">
        <f t="shared" si="15"/>
        <v>47208</v>
      </c>
      <c r="C90" s="32">
        <f t="shared" si="10"/>
        <v>47238</v>
      </c>
      <c r="D90" s="64"/>
      <c r="E90" s="41">
        <f t="shared" si="9"/>
        <v>30000</v>
      </c>
      <c r="F90" s="41">
        <f t="shared" si="11"/>
        <v>6500000</v>
      </c>
      <c r="G90" s="42">
        <f t="shared" si="12"/>
        <v>33359.440000000002</v>
      </c>
      <c r="H90" s="42"/>
      <c r="I90" s="43">
        <f t="shared" si="16"/>
        <v>63359.44</v>
      </c>
      <c r="J90" s="44">
        <f t="shared" si="14"/>
        <v>31</v>
      </c>
    </row>
    <row r="91" spans="1:10" s="39" customFormat="1" x14ac:dyDescent="0.3">
      <c r="A91" s="39">
        <f t="shared" si="13"/>
        <v>50</v>
      </c>
      <c r="B91" s="32">
        <f t="shared" si="15"/>
        <v>47238</v>
      </c>
      <c r="C91" s="32">
        <f t="shared" si="10"/>
        <v>47269</v>
      </c>
      <c r="D91" s="64"/>
      <c r="E91" s="41">
        <f t="shared" ref="E91:E123" si="17">E90</f>
        <v>30000</v>
      </c>
      <c r="F91" s="41">
        <f t="shared" si="11"/>
        <v>6470000</v>
      </c>
      <c r="G91" s="42">
        <f t="shared" si="12"/>
        <v>32134.33</v>
      </c>
      <c r="H91" s="42"/>
      <c r="I91" s="43">
        <f t="shared" si="16"/>
        <v>62134.33</v>
      </c>
      <c r="J91" s="44">
        <f t="shared" si="14"/>
        <v>30</v>
      </c>
    </row>
    <row r="92" spans="1:10" s="39" customFormat="1" x14ac:dyDescent="0.3">
      <c r="A92" s="39">
        <f t="shared" si="13"/>
        <v>51</v>
      </c>
      <c r="B92" s="32">
        <f t="shared" si="15"/>
        <v>47269</v>
      </c>
      <c r="C92" s="32">
        <f t="shared" si="10"/>
        <v>47299</v>
      </c>
      <c r="D92" s="64"/>
      <c r="E92" s="41">
        <f t="shared" si="17"/>
        <v>30000</v>
      </c>
      <c r="F92" s="41">
        <f t="shared" si="11"/>
        <v>6440000</v>
      </c>
      <c r="G92" s="42">
        <f t="shared" si="12"/>
        <v>33051.51</v>
      </c>
      <c r="H92" s="42"/>
      <c r="I92" s="43">
        <f t="shared" si="16"/>
        <v>63051.51</v>
      </c>
      <c r="J92" s="44">
        <f t="shared" si="14"/>
        <v>31</v>
      </c>
    </row>
    <row r="93" spans="1:10" s="39" customFormat="1" x14ac:dyDescent="0.3">
      <c r="A93" s="39">
        <f t="shared" si="13"/>
        <v>52</v>
      </c>
      <c r="B93" s="32">
        <f t="shared" si="15"/>
        <v>47299</v>
      </c>
      <c r="C93" s="32">
        <f t="shared" si="10"/>
        <v>47330</v>
      </c>
      <c r="D93" s="64"/>
      <c r="E93" s="41">
        <f t="shared" si="17"/>
        <v>30000</v>
      </c>
      <c r="F93" s="41">
        <f t="shared" si="11"/>
        <v>6410000</v>
      </c>
      <c r="G93" s="42">
        <f t="shared" si="12"/>
        <v>31836.33</v>
      </c>
      <c r="H93" s="42"/>
      <c r="I93" s="43">
        <f t="shared" si="16"/>
        <v>61836.33</v>
      </c>
      <c r="J93" s="44">
        <f t="shared" si="14"/>
        <v>30</v>
      </c>
    </row>
    <row r="94" spans="1:10" s="39" customFormat="1" x14ac:dyDescent="0.3">
      <c r="A94" s="39">
        <f t="shared" si="13"/>
        <v>53</v>
      </c>
      <c r="B94" s="32">
        <f t="shared" si="15"/>
        <v>47330</v>
      </c>
      <c r="C94" s="32">
        <f t="shared" si="10"/>
        <v>47361</v>
      </c>
      <c r="D94" s="64"/>
      <c r="E94" s="41">
        <f t="shared" si="17"/>
        <v>30000</v>
      </c>
      <c r="F94" s="41">
        <f t="shared" si="11"/>
        <v>6380000</v>
      </c>
      <c r="G94" s="42">
        <f t="shared" si="12"/>
        <v>32743.58</v>
      </c>
      <c r="H94" s="42"/>
      <c r="I94" s="43">
        <f t="shared" si="16"/>
        <v>62743.58</v>
      </c>
      <c r="J94" s="44">
        <f t="shared" si="14"/>
        <v>31</v>
      </c>
    </row>
    <row r="95" spans="1:10" s="39" customFormat="1" x14ac:dyDescent="0.3">
      <c r="A95" s="39">
        <f t="shared" si="13"/>
        <v>54</v>
      </c>
      <c r="B95" s="32">
        <f t="shared" si="15"/>
        <v>47361</v>
      </c>
      <c r="C95" s="32">
        <f t="shared" si="10"/>
        <v>47391</v>
      </c>
      <c r="D95" s="64"/>
      <c r="E95" s="41">
        <f t="shared" si="17"/>
        <v>30000</v>
      </c>
      <c r="F95" s="41">
        <f t="shared" si="11"/>
        <v>6350000</v>
      </c>
      <c r="G95" s="42">
        <f t="shared" si="12"/>
        <v>32589.61</v>
      </c>
      <c r="H95" s="42"/>
      <c r="I95" s="43">
        <f t="shared" si="16"/>
        <v>62589.61</v>
      </c>
      <c r="J95" s="44">
        <f t="shared" si="14"/>
        <v>31</v>
      </c>
    </row>
    <row r="96" spans="1:10" s="39" customFormat="1" x14ac:dyDescent="0.3">
      <c r="A96" s="39">
        <f t="shared" si="13"/>
        <v>55</v>
      </c>
      <c r="B96" s="32">
        <f t="shared" si="15"/>
        <v>47391</v>
      </c>
      <c r="C96" s="32">
        <f t="shared" ref="C96:C151" si="18">B97</f>
        <v>47422</v>
      </c>
      <c r="D96" s="64"/>
      <c r="E96" s="41">
        <f t="shared" si="17"/>
        <v>30000</v>
      </c>
      <c r="F96" s="41">
        <f t="shared" si="11"/>
        <v>6320000</v>
      </c>
      <c r="G96" s="42">
        <f t="shared" si="12"/>
        <v>31389.33</v>
      </c>
      <c r="H96" s="42"/>
      <c r="I96" s="43">
        <f t="shared" si="16"/>
        <v>61389.33</v>
      </c>
      <c r="J96" s="44">
        <f t="shared" si="14"/>
        <v>30</v>
      </c>
    </row>
    <row r="97" spans="1:10" s="39" customFormat="1" x14ac:dyDescent="0.3">
      <c r="A97" s="39">
        <f t="shared" si="13"/>
        <v>56</v>
      </c>
      <c r="B97" s="32">
        <f t="shared" si="15"/>
        <v>47422</v>
      </c>
      <c r="C97" s="32">
        <f t="shared" si="18"/>
        <v>47452</v>
      </c>
      <c r="D97" s="64"/>
      <c r="E97" s="41">
        <f t="shared" si="17"/>
        <v>30000</v>
      </c>
      <c r="F97" s="41">
        <f t="shared" si="11"/>
        <v>6290000</v>
      </c>
      <c r="G97" s="42">
        <f t="shared" si="12"/>
        <v>32281.68</v>
      </c>
      <c r="H97" s="42"/>
      <c r="I97" s="43">
        <f t="shared" si="16"/>
        <v>62281.68</v>
      </c>
      <c r="J97" s="44">
        <f t="shared" si="14"/>
        <v>31</v>
      </c>
    </row>
    <row r="98" spans="1:10" s="39" customFormat="1" x14ac:dyDescent="0.3">
      <c r="A98" s="39">
        <f t="shared" si="13"/>
        <v>57</v>
      </c>
      <c r="B98" s="32">
        <f t="shared" si="15"/>
        <v>47452</v>
      </c>
      <c r="C98" s="32">
        <f t="shared" si="18"/>
        <v>47483</v>
      </c>
      <c r="D98" s="64"/>
      <c r="E98" s="41">
        <f t="shared" si="17"/>
        <v>30000</v>
      </c>
      <c r="F98" s="41">
        <f t="shared" si="11"/>
        <v>6260000</v>
      </c>
      <c r="G98" s="42">
        <f t="shared" si="12"/>
        <v>31091.33</v>
      </c>
      <c r="H98" s="42"/>
      <c r="I98" s="43">
        <f t="shared" si="16"/>
        <v>61091.33</v>
      </c>
      <c r="J98" s="44">
        <f t="shared" si="14"/>
        <v>30</v>
      </c>
    </row>
    <row r="99" spans="1:10" s="31" customFormat="1" x14ac:dyDescent="0.3">
      <c r="A99" s="31">
        <f t="shared" si="13"/>
        <v>58</v>
      </c>
      <c r="B99" s="25">
        <f t="shared" si="15"/>
        <v>47483</v>
      </c>
      <c r="C99" s="25">
        <f t="shared" si="18"/>
        <v>47514</v>
      </c>
      <c r="D99" s="65"/>
      <c r="E99" s="47">
        <f t="shared" si="17"/>
        <v>30000</v>
      </c>
      <c r="F99" s="47">
        <f t="shared" si="11"/>
        <v>6230000</v>
      </c>
      <c r="G99" s="48">
        <f t="shared" si="12"/>
        <v>31973.74</v>
      </c>
      <c r="H99" s="48"/>
      <c r="I99" s="46">
        <f t="shared" si="16"/>
        <v>61973.740000000005</v>
      </c>
      <c r="J99" s="49">
        <f t="shared" si="14"/>
        <v>31</v>
      </c>
    </row>
    <row r="100" spans="1:10" s="39" customFormat="1" x14ac:dyDescent="0.3">
      <c r="A100" s="39">
        <f t="shared" si="13"/>
        <v>59</v>
      </c>
      <c r="B100" s="32">
        <f t="shared" si="15"/>
        <v>47514</v>
      </c>
      <c r="C100" s="32">
        <f t="shared" si="18"/>
        <v>47542</v>
      </c>
      <c r="D100" s="64"/>
      <c r="E100" s="41">
        <v>80000</v>
      </c>
      <c r="F100" s="41">
        <f t="shared" si="11"/>
        <v>6200000</v>
      </c>
      <c r="G100" s="42">
        <f t="shared" si="12"/>
        <v>31819.78</v>
      </c>
      <c r="H100" s="42"/>
      <c r="I100" s="43">
        <f t="shared" si="16"/>
        <v>111819.78</v>
      </c>
      <c r="J100" s="44">
        <f t="shared" si="14"/>
        <v>31</v>
      </c>
    </row>
    <row r="101" spans="1:10" s="39" customFormat="1" x14ac:dyDescent="0.3">
      <c r="A101" s="39">
        <f t="shared" si="13"/>
        <v>60</v>
      </c>
      <c r="B101" s="32">
        <f t="shared" si="15"/>
        <v>47542</v>
      </c>
      <c r="C101" s="32">
        <f t="shared" si="18"/>
        <v>47573</v>
      </c>
      <c r="D101" s="64"/>
      <c r="E101" s="41">
        <f t="shared" si="17"/>
        <v>80000</v>
      </c>
      <c r="F101" s="41">
        <f t="shared" ref="F101:F161" si="19">F100-E100+D100</f>
        <v>6120000</v>
      </c>
      <c r="G101" s="42">
        <f t="shared" si="12"/>
        <v>28369.599999999999</v>
      </c>
      <c r="H101" s="42"/>
      <c r="I101" s="43">
        <f t="shared" si="16"/>
        <v>108369.60000000001</v>
      </c>
      <c r="J101" s="44">
        <f t="shared" si="14"/>
        <v>28</v>
      </c>
    </row>
    <row r="102" spans="1:10" s="39" customFormat="1" x14ac:dyDescent="0.3">
      <c r="A102" s="39">
        <f t="shared" si="13"/>
        <v>61</v>
      </c>
      <c r="B102" s="32">
        <f t="shared" si="15"/>
        <v>47573</v>
      </c>
      <c r="C102" s="32">
        <f t="shared" si="18"/>
        <v>47603</v>
      </c>
      <c r="D102" s="64"/>
      <c r="E102" s="41">
        <f t="shared" si="17"/>
        <v>80000</v>
      </c>
      <c r="F102" s="41">
        <f t="shared" si="19"/>
        <v>6040000</v>
      </c>
      <c r="G102" s="42">
        <f t="shared" si="12"/>
        <v>30998.62</v>
      </c>
      <c r="H102" s="42"/>
      <c r="I102" s="43">
        <f t="shared" si="16"/>
        <v>110998.62</v>
      </c>
      <c r="J102" s="44">
        <f t="shared" si="14"/>
        <v>31</v>
      </c>
    </row>
    <row r="103" spans="1:10" s="39" customFormat="1" x14ac:dyDescent="0.3">
      <c r="A103" s="39">
        <f t="shared" si="13"/>
        <v>62</v>
      </c>
      <c r="B103" s="32">
        <f t="shared" si="15"/>
        <v>47603</v>
      </c>
      <c r="C103" s="32">
        <f t="shared" si="18"/>
        <v>47634</v>
      </c>
      <c r="D103" s="64"/>
      <c r="E103" s="41">
        <f t="shared" si="17"/>
        <v>80000</v>
      </c>
      <c r="F103" s="41">
        <f t="shared" si="19"/>
        <v>5960000</v>
      </c>
      <c r="G103" s="42">
        <f t="shared" ref="G103:G161" si="20">ROUND((J103*$E$9*F103/360),2)</f>
        <v>29601.33</v>
      </c>
      <c r="H103" s="42"/>
      <c r="I103" s="43">
        <f t="shared" si="16"/>
        <v>109601.33</v>
      </c>
      <c r="J103" s="44">
        <f t="shared" si="14"/>
        <v>30</v>
      </c>
    </row>
    <row r="104" spans="1:10" s="39" customFormat="1" x14ac:dyDescent="0.3">
      <c r="A104" s="39">
        <f t="shared" si="13"/>
        <v>63</v>
      </c>
      <c r="B104" s="32">
        <f t="shared" si="15"/>
        <v>47634</v>
      </c>
      <c r="C104" s="32">
        <f t="shared" si="18"/>
        <v>47664</v>
      </c>
      <c r="D104" s="64"/>
      <c r="E104" s="41">
        <f t="shared" si="17"/>
        <v>80000</v>
      </c>
      <c r="F104" s="41">
        <f t="shared" si="19"/>
        <v>5880000</v>
      </c>
      <c r="G104" s="42">
        <f t="shared" si="20"/>
        <v>30177.47</v>
      </c>
      <c r="H104" s="42"/>
      <c r="I104" s="43">
        <f t="shared" si="16"/>
        <v>110177.47</v>
      </c>
      <c r="J104" s="44">
        <f t="shared" si="14"/>
        <v>31</v>
      </c>
    </row>
    <row r="105" spans="1:10" s="39" customFormat="1" x14ac:dyDescent="0.3">
      <c r="A105" s="39">
        <f t="shared" si="13"/>
        <v>64</v>
      </c>
      <c r="B105" s="32">
        <f t="shared" si="15"/>
        <v>47664</v>
      </c>
      <c r="C105" s="32">
        <f t="shared" si="18"/>
        <v>47695</v>
      </c>
      <c r="D105" s="64"/>
      <c r="E105" s="41">
        <f t="shared" si="17"/>
        <v>80000</v>
      </c>
      <c r="F105" s="41">
        <f t="shared" si="19"/>
        <v>5800000</v>
      </c>
      <c r="G105" s="42">
        <f t="shared" si="20"/>
        <v>28806.67</v>
      </c>
      <c r="H105" s="42"/>
      <c r="I105" s="43">
        <f t="shared" si="16"/>
        <v>108806.67</v>
      </c>
      <c r="J105" s="44">
        <f t="shared" si="14"/>
        <v>30</v>
      </c>
    </row>
    <row r="106" spans="1:10" s="39" customFormat="1" x14ac:dyDescent="0.3">
      <c r="A106" s="39">
        <f t="shared" si="13"/>
        <v>65</v>
      </c>
      <c r="B106" s="32">
        <f t="shared" si="15"/>
        <v>47695</v>
      </c>
      <c r="C106" s="32">
        <f t="shared" si="18"/>
        <v>47726</v>
      </c>
      <c r="D106" s="64"/>
      <c r="E106" s="41">
        <f t="shared" si="17"/>
        <v>80000</v>
      </c>
      <c r="F106" s="41">
        <f t="shared" si="19"/>
        <v>5720000</v>
      </c>
      <c r="G106" s="42">
        <f t="shared" si="20"/>
        <v>29356.31</v>
      </c>
      <c r="H106" s="42"/>
      <c r="I106" s="43">
        <f t="shared" si="16"/>
        <v>109356.31</v>
      </c>
      <c r="J106" s="44">
        <f t="shared" si="14"/>
        <v>31</v>
      </c>
    </row>
    <row r="107" spans="1:10" s="39" customFormat="1" x14ac:dyDescent="0.3">
      <c r="A107" s="39">
        <f t="shared" ref="A107:A161" si="21">A106+1</f>
        <v>66</v>
      </c>
      <c r="B107" s="32">
        <f t="shared" si="15"/>
        <v>47726</v>
      </c>
      <c r="C107" s="32">
        <f t="shared" si="18"/>
        <v>47756</v>
      </c>
      <c r="D107" s="64"/>
      <c r="E107" s="41">
        <f t="shared" si="17"/>
        <v>80000</v>
      </c>
      <c r="F107" s="41">
        <f t="shared" si="19"/>
        <v>5640000</v>
      </c>
      <c r="G107" s="42">
        <f t="shared" si="20"/>
        <v>28945.73</v>
      </c>
      <c r="H107" s="42"/>
      <c r="I107" s="43">
        <f t="shared" si="16"/>
        <v>108945.73</v>
      </c>
      <c r="J107" s="44">
        <f t="shared" ref="J107:J161" si="22">B107-B106</f>
        <v>31</v>
      </c>
    </row>
    <row r="108" spans="1:10" s="39" customFormat="1" x14ac:dyDescent="0.3">
      <c r="A108" s="39">
        <f t="shared" si="21"/>
        <v>67</v>
      </c>
      <c r="B108" s="32">
        <f t="shared" si="15"/>
        <v>47756</v>
      </c>
      <c r="C108" s="32">
        <f t="shared" si="18"/>
        <v>47787</v>
      </c>
      <c r="D108" s="64"/>
      <c r="E108" s="41">
        <f t="shared" si="17"/>
        <v>80000</v>
      </c>
      <c r="F108" s="41">
        <f t="shared" si="19"/>
        <v>5560000</v>
      </c>
      <c r="G108" s="42">
        <f t="shared" si="20"/>
        <v>27614.67</v>
      </c>
      <c r="H108" s="42"/>
      <c r="I108" s="43">
        <f t="shared" si="16"/>
        <v>107614.67</v>
      </c>
      <c r="J108" s="44">
        <f t="shared" si="22"/>
        <v>30</v>
      </c>
    </row>
    <row r="109" spans="1:10" s="39" customFormat="1" x14ac:dyDescent="0.3">
      <c r="A109" s="39">
        <f t="shared" si="21"/>
        <v>68</v>
      </c>
      <c r="B109" s="32">
        <f t="shared" si="15"/>
        <v>47787</v>
      </c>
      <c r="C109" s="32">
        <f t="shared" si="18"/>
        <v>47817</v>
      </c>
      <c r="D109" s="64"/>
      <c r="E109" s="41">
        <f t="shared" si="17"/>
        <v>80000</v>
      </c>
      <c r="F109" s="41">
        <f t="shared" si="19"/>
        <v>5480000</v>
      </c>
      <c r="G109" s="42">
        <f t="shared" si="20"/>
        <v>28124.58</v>
      </c>
      <c r="H109" s="42"/>
      <c r="I109" s="43">
        <f t="shared" si="16"/>
        <v>108124.58</v>
      </c>
      <c r="J109" s="44">
        <f t="shared" si="22"/>
        <v>31</v>
      </c>
    </row>
    <row r="110" spans="1:10" s="39" customFormat="1" x14ac:dyDescent="0.3">
      <c r="A110" s="39">
        <f t="shared" si="21"/>
        <v>69</v>
      </c>
      <c r="B110" s="32">
        <f t="shared" si="15"/>
        <v>47817</v>
      </c>
      <c r="C110" s="32">
        <f t="shared" si="18"/>
        <v>47848</v>
      </c>
      <c r="D110" s="64"/>
      <c r="E110" s="41">
        <f t="shared" si="17"/>
        <v>80000</v>
      </c>
      <c r="F110" s="41">
        <f t="shared" si="19"/>
        <v>5400000</v>
      </c>
      <c r="G110" s="42">
        <f t="shared" si="20"/>
        <v>26820</v>
      </c>
      <c r="H110" s="42"/>
      <c r="I110" s="43">
        <f t="shared" si="16"/>
        <v>106820</v>
      </c>
      <c r="J110" s="44">
        <f t="shared" si="22"/>
        <v>30</v>
      </c>
    </row>
    <row r="111" spans="1:10" s="31" customFormat="1" x14ac:dyDescent="0.3">
      <c r="A111" s="31">
        <f t="shared" si="21"/>
        <v>70</v>
      </c>
      <c r="B111" s="25">
        <f t="shared" si="15"/>
        <v>47848</v>
      </c>
      <c r="C111" s="25">
        <f t="shared" si="18"/>
        <v>47879</v>
      </c>
      <c r="D111" s="65"/>
      <c r="E111" s="47">
        <f t="shared" si="17"/>
        <v>80000</v>
      </c>
      <c r="F111" s="47">
        <f t="shared" si="19"/>
        <v>5320000</v>
      </c>
      <c r="G111" s="48">
        <f t="shared" si="20"/>
        <v>27303.42</v>
      </c>
      <c r="H111" s="48"/>
      <c r="I111" s="46">
        <f t="shared" si="16"/>
        <v>107303.42</v>
      </c>
      <c r="J111" s="49">
        <f t="shared" si="22"/>
        <v>31</v>
      </c>
    </row>
    <row r="112" spans="1:10" s="39" customFormat="1" x14ac:dyDescent="0.3">
      <c r="A112" s="39">
        <f t="shared" si="21"/>
        <v>71</v>
      </c>
      <c r="B112" s="32">
        <f t="shared" si="15"/>
        <v>47879</v>
      </c>
      <c r="C112" s="32">
        <f t="shared" si="18"/>
        <v>47907</v>
      </c>
      <c r="D112" s="64"/>
      <c r="E112" s="41">
        <v>90000</v>
      </c>
      <c r="F112" s="41">
        <f t="shared" si="19"/>
        <v>5240000</v>
      </c>
      <c r="G112" s="42">
        <f t="shared" si="20"/>
        <v>26892.84</v>
      </c>
      <c r="H112" s="42"/>
      <c r="I112" s="43">
        <f t="shared" si="16"/>
        <v>116892.84</v>
      </c>
      <c r="J112" s="44">
        <f t="shared" si="22"/>
        <v>31</v>
      </c>
    </row>
    <row r="113" spans="1:10" s="39" customFormat="1" x14ac:dyDescent="0.3">
      <c r="A113" s="39">
        <f t="shared" si="21"/>
        <v>72</v>
      </c>
      <c r="B113" s="32">
        <f t="shared" si="15"/>
        <v>47907</v>
      </c>
      <c r="C113" s="32">
        <f t="shared" si="18"/>
        <v>47938</v>
      </c>
      <c r="D113" s="64"/>
      <c r="E113" s="41">
        <f t="shared" si="17"/>
        <v>90000</v>
      </c>
      <c r="F113" s="41">
        <f t="shared" si="19"/>
        <v>5150000</v>
      </c>
      <c r="G113" s="42">
        <f t="shared" si="20"/>
        <v>23873.11</v>
      </c>
      <c r="H113" s="42"/>
      <c r="I113" s="43">
        <f t="shared" si="16"/>
        <v>113873.11</v>
      </c>
      <c r="J113" s="44">
        <f t="shared" si="22"/>
        <v>28</v>
      </c>
    </row>
    <row r="114" spans="1:10" s="39" customFormat="1" x14ac:dyDescent="0.3">
      <c r="A114" s="39">
        <f t="shared" si="21"/>
        <v>73</v>
      </c>
      <c r="B114" s="32">
        <f t="shared" si="15"/>
        <v>47938</v>
      </c>
      <c r="C114" s="32">
        <f t="shared" si="18"/>
        <v>47968</v>
      </c>
      <c r="D114" s="64"/>
      <c r="E114" s="41">
        <f t="shared" si="17"/>
        <v>90000</v>
      </c>
      <c r="F114" s="41">
        <f t="shared" si="19"/>
        <v>5060000</v>
      </c>
      <c r="G114" s="42">
        <f t="shared" si="20"/>
        <v>25969.040000000001</v>
      </c>
      <c r="H114" s="42"/>
      <c r="I114" s="43">
        <f t="shared" si="16"/>
        <v>115969.04000000001</v>
      </c>
      <c r="J114" s="44">
        <f t="shared" si="22"/>
        <v>31</v>
      </c>
    </row>
    <row r="115" spans="1:10" s="39" customFormat="1" x14ac:dyDescent="0.3">
      <c r="A115" s="39">
        <f t="shared" si="21"/>
        <v>74</v>
      </c>
      <c r="B115" s="32">
        <f t="shared" si="15"/>
        <v>47968</v>
      </c>
      <c r="C115" s="32">
        <f t="shared" si="18"/>
        <v>47999</v>
      </c>
      <c r="D115" s="64"/>
      <c r="E115" s="41">
        <f t="shared" si="17"/>
        <v>90000</v>
      </c>
      <c r="F115" s="41">
        <f t="shared" si="19"/>
        <v>4970000</v>
      </c>
      <c r="G115" s="42">
        <f t="shared" si="20"/>
        <v>24684.33</v>
      </c>
      <c r="H115" s="42"/>
      <c r="I115" s="43">
        <f t="shared" si="16"/>
        <v>114684.33</v>
      </c>
      <c r="J115" s="44">
        <f t="shared" si="22"/>
        <v>30</v>
      </c>
    </row>
    <row r="116" spans="1:10" s="39" customFormat="1" x14ac:dyDescent="0.3">
      <c r="A116" s="39">
        <f t="shared" si="21"/>
        <v>75</v>
      </c>
      <c r="B116" s="32">
        <f t="shared" si="15"/>
        <v>47999</v>
      </c>
      <c r="C116" s="32">
        <f t="shared" si="18"/>
        <v>48029</v>
      </c>
      <c r="D116" s="64"/>
      <c r="E116" s="41">
        <f t="shared" si="17"/>
        <v>90000</v>
      </c>
      <c r="F116" s="41">
        <f t="shared" si="19"/>
        <v>4880000</v>
      </c>
      <c r="G116" s="42">
        <f t="shared" si="20"/>
        <v>25045.24</v>
      </c>
      <c r="H116" s="42"/>
      <c r="I116" s="43">
        <f t="shared" si="16"/>
        <v>115045.24</v>
      </c>
      <c r="J116" s="44">
        <f t="shared" si="22"/>
        <v>31</v>
      </c>
    </row>
    <row r="117" spans="1:10" s="39" customFormat="1" x14ac:dyDescent="0.3">
      <c r="A117" s="39">
        <f t="shared" si="21"/>
        <v>76</v>
      </c>
      <c r="B117" s="32">
        <f t="shared" si="15"/>
        <v>48029</v>
      </c>
      <c r="C117" s="32">
        <f t="shared" si="18"/>
        <v>48060</v>
      </c>
      <c r="D117" s="64"/>
      <c r="E117" s="41">
        <f t="shared" si="17"/>
        <v>90000</v>
      </c>
      <c r="F117" s="41">
        <f t="shared" si="19"/>
        <v>4790000</v>
      </c>
      <c r="G117" s="42">
        <f t="shared" si="20"/>
        <v>23790.33</v>
      </c>
      <c r="H117" s="42"/>
      <c r="I117" s="43">
        <f t="shared" si="16"/>
        <v>113790.33</v>
      </c>
      <c r="J117" s="44">
        <f t="shared" si="22"/>
        <v>30</v>
      </c>
    </row>
    <row r="118" spans="1:10" s="39" customFormat="1" x14ac:dyDescent="0.3">
      <c r="A118" s="39">
        <f t="shared" si="21"/>
        <v>77</v>
      </c>
      <c r="B118" s="32">
        <f t="shared" si="15"/>
        <v>48060</v>
      </c>
      <c r="C118" s="32">
        <f t="shared" si="18"/>
        <v>48091</v>
      </c>
      <c r="D118" s="64"/>
      <c r="E118" s="41">
        <f t="shared" si="17"/>
        <v>90000</v>
      </c>
      <c r="F118" s="41">
        <f t="shared" si="19"/>
        <v>4700000</v>
      </c>
      <c r="G118" s="42">
        <f t="shared" si="20"/>
        <v>24121.439999999999</v>
      </c>
      <c r="H118" s="42"/>
      <c r="I118" s="43">
        <f t="shared" si="16"/>
        <v>114121.44</v>
      </c>
      <c r="J118" s="44">
        <f t="shared" si="22"/>
        <v>31</v>
      </c>
    </row>
    <row r="119" spans="1:10" s="39" customFormat="1" x14ac:dyDescent="0.3">
      <c r="A119" s="39">
        <f t="shared" si="21"/>
        <v>78</v>
      </c>
      <c r="B119" s="32">
        <f t="shared" si="15"/>
        <v>48091</v>
      </c>
      <c r="C119" s="32">
        <f t="shared" si="18"/>
        <v>48121</v>
      </c>
      <c r="D119" s="64"/>
      <c r="E119" s="41">
        <f t="shared" si="17"/>
        <v>90000</v>
      </c>
      <c r="F119" s="41">
        <f t="shared" si="19"/>
        <v>4610000</v>
      </c>
      <c r="G119" s="42">
        <f t="shared" si="20"/>
        <v>23659.54</v>
      </c>
      <c r="H119" s="42"/>
      <c r="I119" s="43">
        <f t="shared" si="16"/>
        <v>113659.54000000001</v>
      </c>
      <c r="J119" s="44">
        <f t="shared" si="22"/>
        <v>31</v>
      </c>
    </row>
    <row r="120" spans="1:10" s="39" customFormat="1" x14ac:dyDescent="0.3">
      <c r="A120" s="39">
        <f t="shared" si="21"/>
        <v>79</v>
      </c>
      <c r="B120" s="32">
        <f t="shared" si="15"/>
        <v>48121</v>
      </c>
      <c r="C120" s="32">
        <f t="shared" si="18"/>
        <v>48152</v>
      </c>
      <c r="D120" s="64"/>
      <c r="E120" s="41">
        <f t="shared" si="17"/>
        <v>90000</v>
      </c>
      <c r="F120" s="41">
        <f t="shared" si="19"/>
        <v>4520000</v>
      </c>
      <c r="G120" s="42">
        <f t="shared" si="20"/>
        <v>22449.33</v>
      </c>
      <c r="H120" s="42"/>
      <c r="I120" s="43">
        <f t="shared" si="16"/>
        <v>112449.33</v>
      </c>
      <c r="J120" s="44">
        <f t="shared" si="22"/>
        <v>30</v>
      </c>
    </row>
    <row r="121" spans="1:10" s="39" customFormat="1" x14ac:dyDescent="0.3">
      <c r="A121" s="39">
        <f t="shared" si="21"/>
        <v>80</v>
      </c>
      <c r="B121" s="32">
        <f t="shared" si="15"/>
        <v>48152</v>
      </c>
      <c r="C121" s="32">
        <f t="shared" si="18"/>
        <v>48182</v>
      </c>
      <c r="D121" s="64"/>
      <c r="E121" s="41">
        <f t="shared" si="17"/>
        <v>90000</v>
      </c>
      <c r="F121" s="41">
        <f t="shared" si="19"/>
        <v>4430000</v>
      </c>
      <c r="G121" s="42">
        <f t="shared" si="20"/>
        <v>22735.74</v>
      </c>
      <c r="H121" s="42"/>
      <c r="I121" s="43">
        <f t="shared" si="16"/>
        <v>112735.74</v>
      </c>
      <c r="J121" s="44">
        <f t="shared" si="22"/>
        <v>31</v>
      </c>
    </row>
    <row r="122" spans="1:10" s="39" customFormat="1" x14ac:dyDescent="0.3">
      <c r="A122" s="39">
        <f t="shared" si="21"/>
        <v>81</v>
      </c>
      <c r="B122" s="32">
        <f t="shared" si="15"/>
        <v>48182</v>
      </c>
      <c r="C122" s="32">
        <f t="shared" si="18"/>
        <v>48213</v>
      </c>
      <c r="D122" s="64"/>
      <c r="E122" s="41">
        <f t="shared" si="17"/>
        <v>90000</v>
      </c>
      <c r="F122" s="41">
        <f t="shared" si="19"/>
        <v>4340000</v>
      </c>
      <c r="G122" s="42">
        <f t="shared" si="20"/>
        <v>21555.33</v>
      </c>
      <c r="H122" s="42"/>
      <c r="I122" s="43">
        <f t="shared" si="16"/>
        <v>111555.33</v>
      </c>
      <c r="J122" s="44">
        <f t="shared" si="22"/>
        <v>30</v>
      </c>
    </row>
    <row r="123" spans="1:10" s="31" customFormat="1" x14ac:dyDescent="0.3">
      <c r="A123" s="31">
        <f t="shared" si="21"/>
        <v>82</v>
      </c>
      <c r="B123" s="25">
        <f t="shared" si="15"/>
        <v>48213</v>
      </c>
      <c r="C123" s="25">
        <f t="shared" si="18"/>
        <v>48244</v>
      </c>
      <c r="D123" s="65"/>
      <c r="E123" s="47">
        <f t="shared" si="17"/>
        <v>90000</v>
      </c>
      <c r="F123" s="47">
        <f t="shared" si="19"/>
        <v>4250000</v>
      </c>
      <c r="G123" s="48">
        <f t="shared" si="20"/>
        <v>21811.94</v>
      </c>
      <c r="H123" s="48"/>
      <c r="I123" s="46">
        <f t="shared" si="16"/>
        <v>111811.94</v>
      </c>
      <c r="J123" s="49">
        <f t="shared" si="22"/>
        <v>31</v>
      </c>
    </row>
    <row r="124" spans="1:10" s="39" customFormat="1" x14ac:dyDescent="0.3">
      <c r="A124" s="39">
        <f t="shared" si="21"/>
        <v>83</v>
      </c>
      <c r="B124" s="32">
        <f t="shared" si="15"/>
        <v>48244</v>
      </c>
      <c r="C124" s="32">
        <f t="shared" si="18"/>
        <v>48273</v>
      </c>
      <c r="D124" s="64"/>
      <c r="E124" s="41">
        <v>110000</v>
      </c>
      <c r="F124" s="41">
        <f t="shared" si="19"/>
        <v>4160000</v>
      </c>
      <c r="G124" s="42">
        <f t="shared" si="20"/>
        <v>21350.04</v>
      </c>
      <c r="H124" s="42"/>
      <c r="I124" s="43">
        <f t="shared" si="16"/>
        <v>131350.04</v>
      </c>
      <c r="J124" s="44">
        <f t="shared" si="22"/>
        <v>31</v>
      </c>
    </row>
    <row r="125" spans="1:10" s="39" customFormat="1" x14ac:dyDescent="0.3">
      <c r="A125" s="39">
        <f t="shared" si="21"/>
        <v>84</v>
      </c>
      <c r="B125" s="32">
        <f t="shared" si="15"/>
        <v>48273</v>
      </c>
      <c r="C125" s="32">
        <f t="shared" si="18"/>
        <v>48304</v>
      </c>
      <c r="D125" s="64"/>
      <c r="E125" s="41">
        <f t="shared" ref="E125:E158" si="23">E124</f>
        <v>110000</v>
      </c>
      <c r="F125" s="41">
        <f t="shared" si="19"/>
        <v>4050000</v>
      </c>
      <c r="G125" s="42">
        <f t="shared" si="20"/>
        <v>19444.5</v>
      </c>
      <c r="H125" s="42"/>
      <c r="I125" s="43">
        <f t="shared" si="16"/>
        <v>129444.5</v>
      </c>
      <c r="J125" s="44">
        <f t="shared" si="22"/>
        <v>29</v>
      </c>
    </row>
    <row r="126" spans="1:10" s="39" customFormat="1" x14ac:dyDescent="0.3">
      <c r="A126" s="39">
        <f t="shared" si="21"/>
        <v>85</v>
      </c>
      <c r="B126" s="32">
        <f t="shared" si="15"/>
        <v>48304</v>
      </c>
      <c r="C126" s="32">
        <f t="shared" si="18"/>
        <v>48334</v>
      </c>
      <c r="D126" s="64"/>
      <c r="E126" s="41">
        <f t="shared" si="23"/>
        <v>110000</v>
      </c>
      <c r="F126" s="41">
        <f t="shared" si="19"/>
        <v>3940000</v>
      </c>
      <c r="G126" s="42">
        <f t="shared" si="20"/>
        <v>20220.96</v>
      </c>
      <c r="H126" s="42"/>
      <c r="I126" s="43">
        <f t="shared" si="16"/>
        <v>130220.95999999999</v>
      </c>
      <c r="J126" s="44">
        <f t="shared" si="22"/>
        <v>31</v>
      </c>
    </row>
    <row r="127" spans="1:10" s="39" customFormat="1" x14ac:dyDescent="0.3">
      <c r="A127" s="39">
        <f t="shared" si="21"/>
        <v>86</v>
      </c>
      <c r="B127" s="32">
        <f t="shared" si="15"/>
        <v>48334</v>
      </c>
      <c r="C127" s="32">
        <f t="shared" si="18"/>
        <v>48365</v>
      </c>
      <c r="D127" s="64"/>
      <c r="E127" s="41">
        <f t="shared" si="23"/>
        <v>110000</v>
      </c>
      <c r="F127" s="41">
        <f t="shared" si="19"/>
        <v>3830000</v>
      </c>
      <c r="G127" s="42">
        <f t="shared" si="20"/>
        <v>19022.330000000002</v>
      </c>
      <c r="H127" s="42"/>
      <c r="I127" s="43">
        <f t="shared" si="16"/>
        <v>129022.33</v>
      </c>
      <c r="J127" s="44">
        <f t="shared" si="22"/>
        <v>30</v>
      </c>
    </row>
    <row r="128" spans="1:10" s="39" customFormat="1" x14ac:dyDescent="0.3">
      <c r="A128" s="39">
        <f t="shared" si="21"/>
        <v>87</v>
      </c>
      <c r="B128" s="32">
        <f t="shared" si="15"/>
        <v>48365</v>
      </c>
      <c r="C128" s="32">
        <f t="shared" si="18"/>
        <v>48395</v>
      </c>
      <c r="D128" s="64"/>
      <c r="E128" s="41">
        <f t="shared" si="23"/>
        <v>110000</v>
      </c>
      <c r="F128" s="41">
        <f t="shared" si="19"/>
        <v>3720000</v>
      </c>
      <c r="G128" s="42">
        <f t="shared" si="20"/>
        <v>19091.87</v>
      </c>
      <c r="H128" s="42"/>
      <c r="I128" s="43">
        <f t="shared" si="16"/>
        <v>129091.87</v>
      </c>
      <c r="J128" s="44">
        <f t="shared" si="22"/>
        <v>31</v>
      </c>
    </row>
    <row r="129" spans="1:10" s="39" customFormat="1" x14ac:dyDescent="0.3">
      <c r="A129" s="39">
        <f t="shared" si="21"/>
        <v>88</v>
      </c>
      <c r="B129" s="32">
        <f t="shared" si="15"/>
        <v>48395</v>
      </c>
      <c r="C129" s="32">
        <f t="shared" si="18"/>
        <v>48426</v>
      </c>
      <c r="D129" s="64"/>
      <c r="E129" s="41">
        <f t="shared" si="23"/>
        <v>110000</v>
      </c>
      <c r="F129" s="41">
        <f t="shared" si="19"/>
        <v>3610000</v>
      </c>
      <c r="G129" s="42">
        <f t="shared" si="20"/>
        <v>17929.669999999998</v>
      </c>
      <c r="H129" s="42"/>
      <c r="I129" s="43">
        <f t="shared" si="16"/>
        <v>127929.67</v>
      </c>
      <c r="J129" s="44">
        <f t="shared" si="22"/>
        <v>30</v>
      </c>
    </row>
    <row r="130" spans="1:10" s="39" customFormat="1" x14ac:dyDescent="0.3">
      <c r="A130" s="39">
        <f t="shared" si="21"/>
        <v>89</v>
      </c>
      <c r="B130" s="32">
        <f t="shared" si="15"/>
        <v>48426</v>
      </c>
      <c r="C130" s="32">
        <f t="shared" si="18"/>
        <v>48457</v>
      </c>
      <c r="D130" s="64"/>
      <c r="E130" s="41">
        <f t="shared" si="23"/>
        <v>110000</v>
      </c>
      <c r="F130" s="41">
        <f t="shared" si="19"/>
        <v>3500000</v>
      </c>
      <c r="G130" s="42">
        <f t="shared" si="20"/>
        <v>17962.78</v>
      </c>
      <c r="H130" s="42"/>
      <c r="I130" s="43">
        <f t="shared" si="16"/>
        <v>127962.78</v>
      </c>
      <c r="J130" s="44">
        <f t="shared" si="22"/>
        <v>31</v>
      </c>
    </row>
    <row r="131" spans="1:10" s="39" customFormat="1" x14ac:dyDescent="0.3">
      <c r="A131" s="39">
        <f t="shared" si="21"/>
        <v>90</v>
      </c>
      <c r="B131" s="32">
        <f t="shared" si="15"/>
        <v>48457</v>
      </c>
      <c r="C131" s="32">
        <f t="shared" si="18"/>
        <v>48487</v>
      </c>
      <c r="D131" s="64"/>
      <c r="E131" s="41">
        <f t="shared" si="23"/>
        <v>110000</v>
      </c>
      <c r="F131" s="41">
        <f t="shared" si="19"/>
        <v>3390000</v>
      </c>
      <c r="G131" s="42">
        <f t="shared" si="20"/>
        <v>17398.23</v>
      </c>
      <c r="H131" s="42"/>
      <c r="I131" s="43">
        <f t="shared" si="16"/>
        <v>127398.23</v>
      </c>
      <c r="J131" s="44">
        <f t="shared" si="22"/>
        <v>31</v>
      </c>
    </row>
    <row r="132" spans="1:10" s="39" customFormat="1" x14ac:dyDescent="0.3">
      <c r="A132" s="39">
        <f t="shared" si="21"/>
        <v>91</v>
      </c>
      <c r="B132" s="32">
        <f t="shared" si="15"/>
        <v>48487</v>
      </c>
      <c r="C132" s="32">
        <f t="shared" si="18"/>
        <v>48518</v>
      </c>
      <c r="D132" s="64"/>
      <c r="E132" s="41">
        <f t="shared" si="23"/>
        <v>110000</v>
      </c>
      <c r="F132" s="41">
        <f t="shared" si="19"/>
        <v>3280000</v>
      </c>
      <c r="G132" s="42">
        <f t="shared" si="20"/>
        <v>16290.67</v>
      </c>
      <c r="H132" s="42"/>
      <c r="I132" s="43">
        <f t="shared" si="16"/>
        <v>126290.67</v>
      </c>
      <c r="J132" s="44">
        <f t="shared" si="22"/>
        <v>30</v>
      </c>
    </row>
    <row r="133" spans="1:10" s="39" customFormat="1" x14ac:dyDescent="0.3">
      <c r="A133" s="39">
        <f t="shared" si="21"/>
        <v>92</v>
      </c>
      <c r="B133" s="32">
        <f t="shared" si="15"/>
        <v>48518</v>
      </c>
      <c r="C133" s="32">
        <f t="shared" si="18"/>
        <v>48548</v>
      </c>
      <c r="D133" s="64"/>
      <c r="E133" s="41">
        <f t="shared" si="23"/>
        <v>110000</v>
      </c>
      <c r="F133" s="41">
        <f t="shared" si="19"/>
        <v>3170000</v>
      </c>
      <c r="G133" s="42">
        <f t="shared" si="20"/>
        <v>16269.14</v>
      </c>
      <c r="H133" s="42"/>
      <c r="I133" s="43">
        <f t="shared" si="16"/>
        <v>126269.14</v>
      </c>
      <c r="J133" s="44">
        <f t="shared" si="22"/>
        <v>31</v>
      </c>
    </row>
    <row r="134" spans="1:10" s="39" customFormat="1" x14ac:dyDescent="0.3">
      <c r="A134" s="39">
        <f t="shared" si="21"/>
        <v>93</v>
      </c>
      <c r="B134" s="32">
        <f t="shared" si="15"/>
        <v>48548</v>
      </c>
      <c r="C134" s="32">
        <f t="shared" si="18"/>
        <v>48579</v>
      </c>
      <c r="D134" s="64"/>
      <c r="E134" s="41">
        <f t="shared" si="23"/>
        <v>110000</v>
      </c>
      <c r="F134" s="41">
        <f t="shared" si="19"/>
        <v>3060000</v>
      </c>
      <c r="G134" s="42">
        <f t="shared" si="20"/>
        <v>15198</v>
      </c>
      <c r="H134" s="42"/>
      <c r="I134" s="43">
        <f t="shared" si="16"/>
        <v>125198</v>
      </c>
      <c r="J134" s="44">
        <f t="shared" si="22"/>
        <v>30</v>
      </c>
    </row>
    <row r="135" spans="1:10" s="31" customFormat="1" x14ac:dyDescent="0.3">
      <c r="A135" s="31">
        <f t="shared" si="21"/>
        <v>94</v>
      </c>
      <c r="B135" s="25">
        <f t="shared" si="15"/>
        <v>48579</v>
      </c>
      <c r="C135" s="25">
        <f t="shared" si="18"/>
        <v>48610</v>
      </c>
      <c r="D135" s="65"/>
      <c r="E135" s="47">
        <f t="shared" si="23"/>
        <v>110000</v>
      </c>
      <c r="F135" s="47">
        <f t="shared" si="19"/>
        <v>2950000</v>
      </c>
      <c r="G135" s="48">
        <f t="shared" si="20"/>
        <v>15140.06</v>
      </c>
      <c r="H135" s="48"/>
      <c r="I135" s="46">
        <f t="shared" si="16"/>
        <v>125140.06</v>
      </c>
      <c r="J135" s="49">
        <f t="shared" si="22"/>
        <v>31</v>
      </c>
    </row>
    <row r="136" spans="1:10" s="39" customFormat="1" x14ac:dyDescent="0.3">
      <c r="A136" s="39">
        <f t="shared" si="21"/>
        <v>95</v>
      </c>
      <c r="B136" s="32">
        <f t="shared" si="15"/>
        <v>48610</v>
      </c>
      <c r="C136" s="32">
        <f t="shared" si="18"/>
        <v>48638</v>
      </c>
      <c r="D136" s="64"/>
      <c r="E136" s="41">
        <f>E135</f>
        <v>110000</v>
      </c>
      <c r="F136" s="41">
        <f t="shared" si="19"/>
        <v>2840000</v>
      </c>
      <c r="G136" s="42">
        <f t="shared" si="20"/>
        <v>14575.51</v>
      </c>
      <c r="H136" s="42"/>
      <c r="I136" s="43">
        <f t="shared" si="16"/>
        <v>124575.51</v>
      </c>
      <c r="J136" s="44">
        <f t="shared" si="22"/>
        <v>31</v>
      </c>
    </row>
    <row r="137" spans="1:10" s="39" customFormat="1" x14ac:dyDescent="0.3">
      <c r="A137" s="39">
        <f t="shared" si="21"/>
        <v>96</v>
      </c>
      <c r="B137" s="32">
        <f t="shared" si="15"/>
        <v>48638</v>
      </c>
      <c r="C137" s="32">
        <f t="shared" si="18"/>
        <v>48669</v>
      </c>
      <c r="D137" s="64"/>
      <c r="E137" s="41">
        <f t="shared" si="23"/>
        <v>110000</v>
      </c>
      <c r="F137" s="41">
        <f t="shared" si="19"/>
        <v>2730000</v>
      </c>
      <c r="G137" s="42">
        <f t="shared" si="20"/>
        <v>12655.07</v>
      </c>
      <c r="H137" s="42"/>
      <c r="I137" s="43">
        <f t="shared" si="16"/>
        <v>122655.07</v>
      </c>
      <c r="J137" s="44">
        <f t="shared" si="22"/>
        <v>28</v>
      </c>
    </row>
    <row r="138" spans="1:10" s="39" customFormat="1" x14ac:dyDescent="0.3">
      <c r="A138" s="39">
        <f t="shared" si="21"/>
        <v>97</v>
      </c>
      <c r="B138" s="32">
        <f t="shared" si="15"/>
        <v>48669</v>
      </c>
      <c r="C138" s="32">
        <f t="shared" si="18"/>
        <v>48699</v>
      </c>
      <c r="D138" s="64"/>
      <c r="E138" s="41">
        <f t="shared" si="23"/>
        <v>110000</v>
      </c>
      <c r="F138" s="41">
        <f t="shared" si="19"/>
        <v>2620000</v>
      </c>
      <c r="G138" s="42">
        <f t="shared" si="20"/>
        <v>13446.42</v>
      </c>
      <c r="H138" s="42"/>
      <c r="I138" s="43">
        <f t="shared" si="16"/>
        <v>123446.42</v>
      </c>
      <c r="J138" s="44">
        <f t="shared" si="22"/>
        <v>31</v>
      </c>
    </row>
    <row r="139" spans="1:10" s="39" customFormat="1" x14ac:dyDescent="0.3">
      <c r="A139" s="39">
        <f t="shared" si="21"/>
        <v>98</v>
      </c>
      <c r="B139" s="32">
        <f t="shared" si="15"/>
        <v>48699</v>
      </c>
      <c r="C139" s="32">
        <f t="shared" si="18"/>
        <v>48730</v>
      </c>
      <c r="D139" s="64"/>
      <c r="E139" s="41">
        <f t="shared" si="23"/>
        <v>110000</v>
      </c>
      <c r="F139" s="41">
        <f t="shared" si="19"/>
        <v>2510000</v>
      </c>
      <c r="G139" s="42">
        <f t="shared" si="20"/>
        <v>12466.33</v>
      </c>
      <c r="H139" s="42"/>
      <c r="I139" s="43">
        <f t="shared" si="16"/>
        <v>122466.33</v>
      </c>
      <c r="J139" s="44">
        <f t="shared" si="22"/>
        <v>30</v>
      </c>
    </row>
    <row r="140" spans="1:10" s="39" customFormat="1" x14ac:dyDescent="0.3">
      <c r="A140" s="39">
        <f t="shared" si="21"/>
        <v>99</v>
      </c>
      <c r="B140" s="32">
        <f t="shared" si="15"/>
        <v>48730</v>
      </c>
      <c r="C140" s="32">
        <f t="shared" si="18"/>
        <v>48760</v>
      </c>
      <c r="D140" s="64"/>
      <c r="E140" s="41">
        <f t="shared" si="23"/>
        <v>110000</v>
      </c>
      <c r="F140" s="41">
        <f t="shared" si="19"/>
        <v>2400000</v>
      </c>
      <c r="G140" s="42">
        <f t="shared" si="20"/>
        <v>12317.33</v>
      </c>
      <c r="H140" s="42"/>
      <c r="I140" s="43">
        <f t="shared" si="16"/>
        <v>122317.33</v>
      </c>
      <c r="J140" s="44">
        <f t="shared" si="22"/>
        <v>31</v>
      </c>
    </row>
    <row r="141" spans="1:10" s="39" customFormat="1" x14ac:dyDescent="0.3">
      <c r="A141" s="39">
        <f t="shared" si="21"/>
        <v>100</v>
      </c>
      <c r="B141" s="32">
        <f t="shared" si="15"/>
        <v>48760</v>
      </c>
      <c r="C141" s="32">
        <f t="shared" si="18"/>
        <v>48791</v>
      </c>
      <c r="D141" s="64"/>
      <c r="E141" s="41">
        <f t="shared" si="23"/>
        <v>110000</v>
      </c>
      <c r="F141" s="41">
        <f t="shared" si="19"/>
        <v>2290000</v>
      </c>
      <c r="G141" s="42">
        <f t="shared" si="20"/>
        <v>11373.67</v>
      </c>
      <c r="H141" s="42"/>
      <c r="I141" s="43">
        <f t="shared" si="16"/>
        <v>121373.67</v>
      </c>
      <c r="J141" s="44">
        <f t="shared" si="22"/>
        <v>30</v>
      </c>
    </row>
    <row r="142" spans="1:10" s="39" customFormat="1" x14ac:dyDescent="0.3">
      <c r="A142" s="39">
        <f t="shared" si="21"/>
        <v>101</v>
      </c>
      <c r="B142" s="32">
        <f t="shared" si="15"/>
        <v>48791</v>
      </c>
      <c r="C142" s="32">
        <f t="shared" si="18"/>
        <v>48822</v>
      </c>
      <c r="D142" s="64"/>
      <c r="E142" s="41">
        <f t="shared" si="23"/>
        <v>110000</v>
      </c>
      <c r="F142" s="41">
        <f t="shared" si="19"/>
        <v>2180000</v>
      </c>
      <c r="G142" s="42">
        <f t="shared" si="20"/>
        <v>11188.24</v>
      </c>
      <c r="H142" s="42"/>
      <c r="I142" s="43">
        <f t="shared" si="16"/>
        <v>121188.24</v>
      </c>
      <c r="J142" s="44">
        <f t="shared" si="22"/>
        <v>31</v>
      </c>
    </row>
    <row r="143" spans="1:10" s="39" customFormat="1" x14ac:dyDescent="0.3">
      <c r="A143" s="39">
        <f t="shared" si="21"/>
        <v>102</v>
      </c>
      <c r="B143" s="32">
        <f t="shared" si="15"/>
        <v>48822</v>
      </c>
      <c r="C143" s="32">
        <f t="shared" si="18"/>
        <v>48852</v>
      </c>
      <c r="D143" s="64"/>
      <c r="E143" s="41">
        <f t="shared" si="23"/>
        <v>110000</v>
      </c>
      <c r="F143" s="41">
        <f t="shared" si="19"/>
        <v>2070000</v>
      </c>
      <c r="G143" s="42">
        <f t="shared" si="20"/>
        <v>10623.7</v>
      </c>
      <c r="H143" s="42"/>
      <c r="I143" s="43">
        <f t="shared" si="16"/>
        <v>120623.7</v>
      </c>
      <c r="J143" s="44">
        <f t="shared" si="22"/>
        <v>31</v>
      </c>
    </row>
    <row r="144" spans="1:10" s="39" customFormat="1" x14ac:dyDescent="0.3">
      <c r="A144" s="39">
        <f t="shared" si="21"/>
        <v>103</v>
      </c>
      <c r="B144" s="32">
        <f t="shared" si="15"/>
        <v>48852</v>
      </c>
      <c r="C144" s="32">
        <f t="shared" si="18"/>
        <v>48883</v>
      </c>
      <c r="D144" s="64"/>
      <c r="E144" s="41">
        <f t="shared" si="23"/>
        <v>110000</v>
      </c>
      <c r="F144" s="41">
        <f t="shared" si="19"/>
        <v>1960000</v>
      </c>
      <c r="G144" s="42">
        <f t="shared" si="20"/>
        <v>9734.67</v>
      </c>
      <c r="H144" s="42"/>
      <c r="I144" s="43">
        <f t="shared" si="16"/>
        <v>119734.67</v>
      </c>
      <c r="J144" s="44">
        <f t="shared" si="22"/>
        <v>30</v>
      </c>
    </row>
    <row r="145" spans="1:10" s="39" customFormat="1" x14ac:dyDescent="0.3">
      <c r="A145" s="39">
        <f t="shared" si="21"/>
        <v>104</v>
      </c>
      <c r="B145" s="32">
        <f t="shared" si="15"/>
        <v>48883</v>
      </c>
      <c r="C145" s="32">
        <f t="shared" si="18"/>
        <v>48913</v>
      </c>
      <c r="D145" s="64"/>
      <c r="E145" s="41">
        <f t="shared" si="23"/>
        <v>110000</v>
      </c>
      <c r="F145" s="41">
        <f t="shared" si="19"/>
        <v>1850000</v>
      </c>
      <c r="G145" s="42">
        <f t="shared" si="20"/>
        <v>9494.61</v>
      </c>
      <c r="H145" s="42"/>
      <c r="I145" s="43">
        <f t="shared" si="16"/>
        <v>119494.61</v>
      </c>
      <c r="J145" s="44">
        <f t="shared" si="22"/>
        <v>31</v>
      </c>
    </row>
    <row r="146" spans="1:10" s="39" customFormat="1" x14ac:dyDescent="0.3">
      <c r="A146" s="39">
        <f t="shared" si="21"/>
        <v>105</v>
      </c>
      <c r="B146" s="32">
        <f t="shared" si="15"/>
        <v>48913</v>
      </c>
      <c r="C146" s="32">
        <f t="shared" si="18"/>
        <v>48944</v>
      </c>
      <c r="D146" s="64"/>
      <c r="E146" s="41">
        <f t="shared" si="23"/>
        <v>110000</v>
      </c>
      <c r="F146" s="41">
        <f t="shared" si="19"/>
        <v>1740000</v>
      </c>
      <c r="G146" s="42">
        <f t="shared" si="20"/>
        <v>8642</v>
      </c>
      <c r="H146" s="42"/>
      <c r="I146" s="43">
        <f t="shared" si="16"/>
        <v>118642</v>
      </c>
      <c r="J146" s="44">
        <f t="shared" si="22"/>
        <v>30</v>
      </c>
    </row>
    <row r="147" spans="1:10" s="31" customFormat="1" x14ac:dyDescent="0.3">
      <c r="A147" s="31">
        <f t="shared" si="21"/>
        <v>106</v>
      </c>
      <c r="B147" s="25">
        <f t="shared" ref="B147:B161" si="24">EOMONTH(B146,1)</f>
        <v>48944</v>
      </c>
      <c r="C147" s="25">
        <f t="shared" si="18"/>
        <v>48975</v>
      </c>
      <c r="D147" s="65"/>
      <c r="E147" s="47">
        <f t="shared" si="23"/>
        <v>110000</v>
      </c>
      <c r="F147" s="47">
        <f t="shared" si="19"/>
        <v>1630000</v>
      </c>
      <c r="G147" s="48">
        <f t="shared" si="20"/>
        <v>8365.52</v>
      </c>
      <c r="H147" s="48"/>
      <c r="I147" s="46">
        <f t="shared" si="16"/>
        <v>118365.52</v>
      </c>
      <c r="J147" s="49">
        <f t="shared" si="22"/>
        <v>31</v>
      </c>
    </row>
    <row r="148" spans="1:10" s="39" customFormat="1" x14ac:dyDescent="0.3">
      <c r="A148" s="39">
        <f t="shared" si="21"/>
        <v>107</v>
      </c>
      <c r="B148" s="32">
        <f t="shared" si="24"/>
        <v>48975</v>
      </c>
      <c r="C148" s="32">
        <f t="shared" si="18"/>
        <v>49003</v>
      </c>
      <c r="D148" s="64"/>
      <c r="E148" s="41">
        <f>E147</f>
        <v>110000</v>
      </c>
      <c r="F148" s="41">
        <f t="shared" si="19"/>
        <v>1520000</v>
      </c>
      <c r="G148" s="42">
        <f t="shared" si="20"/>
        <v>7800.98</v>
      </c>
      <c r="H148" s="42"/>
      <c r="I148" s="43">
        <f t="shared" ref="I148:I161" si="25">E148+G148</f>
        <v>117800.98</v>
      </c>
      <c r="J148" s="44">
        <f t="shared" si="22"/>
        <v>31</v>
      </c>
    </row>
    <row r="149" spans="1:10" s="39" customFormat="1" x14ac:dyDescent="0.3">
      <c r="A149" s="39">
        <f t="shared" si="21"/>
        <v>108</v>
      </c>
      <c r="B149" s="32">
        <f t="shared" si="24"/>
        <v>49003</v>
      </c>
      <c r="C149" s="32">
        <f t="shared" si="18"/>
        <v>49034</v>
      </c>
      <c r="D149" s="64"/>
      <c r="E149" s="41">
        <f t="shared" si="23"/>
        <v>110000</v>
      </c>
      <c r="F149" s="41">
        <f t="shared" si="19"/>
        <v>1410000</v>
      </c>
      <c r="G149" s="42">
        <f t="shared" si="20"/>
        <v>6536.13</v>
      </c>
      <c r="H149" s="42"/>
      <c r="I149" s="43">
        <f t="shared" si="25"/>
        <v>116536.13</v>
      </c>
      <c r="J149" s="44">
        <f t="shared" si="22"/>
        <v>28</v>
      </c>
    </row>
    <row r="150" spans="1:10" s="39" customFormat="1" x14ac:dyDescent="0.3">
      <c r="A150" s="39">
        <f t="shared" si="21"/>
        <v>109</v>
      </c>
      <c r="B150" s="32">
        <f t="shared" si="24"/>
        <v>49034</v>
      </c>
      <c r="C150" s="32">
        <f t="shared" si="18"/>
        <v>49064</v>
      </c>
      <c r="D150" s="64"/>
      <c r="E150" s="41">
        <f t="shared" si="23"/>
        <v>110000</v>
      </c>
      <c r="F150" s="41">
        <f t="shared" si="19"/>
        <v>1300000</v>
      </c>
      <c r="G150" s="42">
        <f t="shared" si="20"/>
        <v>6671.89</v>
      </c>
      <c r="H150" s="42"/>
      <c r="I150" s="43">
        <f t="shared" si="25"/>
        <v>116671.89</v>
      </c>
      <c r="J150" s="44">
        <f t="shared" si="22"/>
        <v>31</v>
      </c>
    </row>
    <row r="151" spans="1:10" s="39" customFormat="1" x14ac:dyDescent="0.3">
      <c r="A151" s="39">
        <f t="shared" si="21"/>
        <v>110</v>
      </c>
      <c r="B151" s="32">
        <f t="shared" si="24"/>
        <v>49064</v>
      </c>
      <c r="C151" s="32">
        <f t="shared" si="18"/>
        <v>49095</v>
      </c>
      <c r="D151" s="64"/>
      <c r="E151" s="41">
        <f t="shared" si="23"/>
        <v>110000</v>
      </c>
      <c r="F151" s="41">
        <f t="shared" si="19"/>
        <v>1190000</v>
      </c>
      <c r="G151" s="42">
        <f t="shared" si="20"/>
        <v>5910.33</v>
      </c>
      <c r="H151" s="42"/>
      <c r="I151" s="43">
        <f t="shared" si="25"/>
        <v>115910.33</v>
      </c>
      <c r="J151" s="44">
        <f t="shared" si="22"/>
        <v>30</v>
      </c>
    </row>
    <row r="152" spans="1:10" s="39" customFormat="1" x14ac:dyDescent="0.3">
      <c r="A152" s="39">
        <f t="shared" si="21"/>
        <v>111</v>
      </c>
      <c r="B152" s="32">
        <f t="shared" si="24"/>
        <v>49095</v>
      </c>
      <c r="C152" s="32" t="e">
        <f>#REF!</f>
        <v>#REF!</v>
      </c>
      <c r="D152" s="64"/>
      <c r="E152" s="41">
        <f t="shared" si="23"/>
        <v>110000</v>
      </c>
      <c r="F152" s="41">
        <f t="shared" si="19"/>
        <v>1080000</v>
      </c>
      <c r="G152" s="42">
        <f t="shared" si="20"/>
        <v>5542.8</v>
      </c>
      <c r="H152" s="42"/>
      <c r="I152" s="43">
        <f t="shared" si="25"/>
        <v>115542.8</v>
      </c>
      <c r="J152" s="44">
        <f t="shared" si="22"/>
        <v>31</v>
      </c>
    </row>
    <row r="153" spans="1:10" s="39" customFormat="1" x14ac:dyDescent="0.3">
      <c r="A153" s="39">
        <f t="shared" si="21"/>
        <v>112</v>
      </c>
      <c r="B153" s="32">
        <f t="shared" si="24"/>
        <v>49125</v>
      </c>
      <c r="C153" s="32" t="e">
        <f>#REF!</f>
        <v>#REF!</v>
      </c>
      <c r="D153" s="64"/>
      <c r="E153" s="41">
        <f t="shared" si="23"/>
        <v>110000</v>
      </c>
      <c r="F153" s="41">
        <f t="shared" si="19"/>
        <v>970000</v>
      </c>
      <c r="G153" s="42">
        <f t="shared" si="20"/>
        <v>4817.67</v>
      </c>
      <c r="H153" s="42"/>
      <c r="I153" s="43">
        <f t="shared" si="25"/>
        <v>114817.67</v>
      </c>
      <c r="J153" s="44">
        <f t="shared" si="22"/>
        <v>30</v>
      </c>
    </row>
    <row r="154" spans="1:10" s="39" customFormat="1" x14ac:dyDescent="0.3">
      <c r="A154" s="39">
        <f t="shared" si="21"/>
        <v>113</v>
      </c>
      <c r="B154" s="32">
        <f t="shared" si="24"/>
        <v>49156</v>
      </c>
      <c r="C154" s="32" t="e">
        <f>#REF!</f>
        <v>#REF!</v>
      </c>
      <c r="D154" s="64"/>
      <c r="E154" s="41">
        <f t="shared" si="23"/>
        <v>110000</v>
      </c>
      <c r="F154" s="41">
        <f t="shared" si="19"/>
        <v>860000</v>
      </c>
      <c r="G154" s="42">
        <f t="shared" si="20"/>
        <v>4413.71</v>
      </c>
      <c r="H154" s="42"/>
      <c r="I154" s="43">
        <f t="shared" si="25"/>
        <v>114413.71</v>
      </c>
      <c r="J154" s="44">
        <f t="shared" si="22"/>
        <v>31</v>
      </c>
    </row>
    <row r="155" spans="1:10" s="39" customFormat="1" x14ac:dyDescent="0.3">
      <c r="A155" s="39">
        <f t="shared" si="21"/>
        <v>114</v>
      </c>
      <c r="B155" s="32">
        <f t="shared" si="24"/>
        <v>49187</v>
      </c>
      <c r="C155" s="32" t="e">
        <f>#REF!</f>
        <v>#REF!</v>
      </c>
      <c r="D155" s="64"/>
      <c r="E155" s="41">
        <f t="shared" si="23"/>
        <v>110000</v>
      </c>
      <c r="F155" s="41">
        <f t="shared" si="19"/>
        <v>750000</v>
      </c>
      <c r="G155" s="42">
        <f t="shared" si="20"/>
        <v>3849.17</v>
      </c>
      <c r="H155" s="42"/>
      <c r="I155" s="43">
        <f t="shared" si="25"/>
        <v>113849.17</v>
      </c>
      <c r="J155" s="44">
        <f t="shared" si="22"/>
        <v>31</v>
      </c>
    </row>
    <row r="156" spans="1:10" s="39" customFormat="1" x14ac:dyDescent="0.3">
      <c r="A156" s="39">
        <f t="shared" si="21"/>
        <v>115</v>
      </c>
      <c r="B156" s="32">
        <f t="shared" si="24"/>
        <v>49217</v>
      </c>
      <c r="C156" s="32" t="e">
        <f>#REF!</f>
        <v>#REF!</v>
      </c>
      <c r="D156" s="64"/>
      <c r="E156" s="41">
        <f t="shared" si="23"/>
        <v>110000</v>
      </c>
      <c r="F156" s="41">
        <f t="shared" si="19"/>
        <v>640000</v>
      </c>
      <c r="G156" s="42">
        <f t="shared" si="20"/>
        <v>3178.67</v>
      </c>
      <c r="H156" s="42"/>
      <c r="I156" s="43">
        <f t="shared" si="25"/>
        <v>113178.67</v>
      </c>
      <c r="J156" s="44">
        <f t="shared" si="22"/>
        <v>30</v>
      </c>
    </row>
    <row r="157" spans="1:10" s="39" customFormat="1" x14ac:dyDescent="0.3">
      <c r="A157" s="39">
        <f t="shared" si="21"/>
        <v>116</v>
      </c>
      <c r="B157" s="32">
        <f t="shared" si="24"/>
        <v>49248</v>
      </c>
      <c r="C157" s="32" t="e">
        <f>#REF!</f>
        <v>#REF!</v>
      </c>
      <c r="D157" s="64"/>
      <c r="E157" s="41">
        <f t="shared" si="23"/>
        <v>110000</v>
      </c>
      <c r="F157" s="41">
        <f t="shared" si="19"/>
        <v>530000</v>
      </c>
      <c r="G157" s="42">
        <f t="shared" si="20"/>
        <v>2720.08</v>
      </c>
      <c r="H157" s="42"/>
      <c r="I157" s="43">
        <f t="shared" si="25"/>
        <v>112720.08</v>
      </c>
      <c r="J157" s="44">
        <f t="shared" si="22"/>
        <v>31</v>
      </c>
    </row>
    <row r="158" spans="1:10" s="39" customFormat="1" x14ac:dyDescent="0.3">
      <c r="A158" s="39">
        <f t="shared" si="21"/>
        <v>117</v>
      </c>
      <c r="B158" s="32">
        <f t="shared" si="24"/>
        <v>49278</v>
      </c>
      <c r="C158" s="32" t="e">
        <f>#REF!</f>
        <v>#REF!</v>
      </c>
      <c r="D158" s="64"/>
      <c r="E158" s="41">
        <f t="shared" si="23"/>
        <v>110000</v>
      </c>
      <c r="F158" s="41">
        <f t="shared" si="19"/>
        <v>420000</v>
      </c>
      <c r="G158" s="42">
        <f t="shared" si="20"/>
        <v>2086</v>
      </c>
      <c r="H158" s="42"/>
      <c r="I158" s="43">
        <f t="shared" si="25"/>
        <v>112086</v>
      </c>
      <c r="J158" s="44">
        <f t="shared" si="22"/>
        <v>30</v>
      </c>
    </row>
    <row r="159" spans="1:10" s="31" customFormat="1" x14ac:dyDescent="0.3">
      <c r="A159" s="31">
        <f t="shared" si="21"/>
        <v>118</v>
      </c>
      <c r="B159" s="25">
        <f t="shared" si="24"/>
        <v>49309</v>
      </c>
      <c r="C159" s="25" t="e">
        <f>#REF!</f>
        <v>#REF!</v>
      </c>
      <c r="D159" s="65"/>
      <c r="E159" s="47">
        <f>E158</f>
        <v>110000</v>
      </c>
      <c r="F159" s="47">
        <f t="shared" si="19"/>
        <v>310000</v>
      </c>
      <c r="G159" s="48">
        <f t="shared" si="20"/>
        <v>1590.99</v>
      </c>
      <c r="H159" s="48"/>
      <c r="I159" s="46">
        <f t="shared" si="25"/>
        <v>111590.99</v>
      </c>
      <c r="J159" s="49">
        <f t="shared" si="22"/>
        <v>31</v>
      </c>
    </row>
    <row r="160" spans="1:10" s="39" customFormat="1" x14ac:dyDescent="0.3">
      <c r="A160" s="39">
        <f t="shared" si="21"/>
        <v>119</v>
      </c>
      <c r="B160" s="32">
        <f t="shared" si="24"/>
        <v>49340</v>
      </c>
      <c r="C160" s="32" t="e">
        <f>#REF!</f>
        <v>#REF!</v>
      </c>
      <c r="D160" s="64"/>
      <c r="E160" s="41">
        <v>100000</v>
      </c>
      <c r="F160" s="41">
        <f t="shared" si="19"/>
        <v>200000</v>
      </c>
      <c r="G160" s="42">
        <f t="shared" si="20"/>
        <v>1026.44</v>
      </c>
      <c r="H160" s="42"/>
      <c r="I160" s="43">
        <f t="shared" si="25"/>
        <v>101026.44</v>
      </c>
      <c r="J160" s="44">
        <f t="shared" si="22"/>
        <v>31</v>
      </c>
    </row>
    <row r="161" spans="1:10" s="31" customFormat="1" x14ac:dyDescent="0.3">
      <c r="A161" s="39">
        <f t="shared" si="21"/>
        <v>120</v>
      </c>
      <c r="B161" s="32">
        <f t="shared" si="24"/>
        <v>49368</v>
      </c>
      <c r="C161" s="32" t="e">
        <f>#REF!</f>
        <v>#REF!</v>
      </c>
      <c r="D161" s="64"/>
      <c r="E161" s="41">
        <f>E160</f>
        <v>100000</v>
      </c>
      <c r="F161" s="41">
        <f t="shared" si="19"/>
        <v>100000</v>
      </c>
      <c r="G161" s="42">
        <f t="shared" si="20"/>
        <v>463.56</v>
      </c>
      <c r="H161" s="42"/>
      <c r="I161" s="43">
        <f t="shared" si="25"/>
        <v>100463.56</v>
      </c>
      <c r="J161" s="49">
        <f t="shared" si="22"/>
        <v>28</v>
      </c>
    </row>
    <row r="162" spans="1:10" s="39" customFormat="1" x14ac:dyDescent="0.3">
      <c r="B162" s="53" t="s">
        <v>13</v>
      </c>
      <c r="C162" s="53"/>
      <c r="D162" s="66">
        <f>SUM(D13:D63)</f>
        <v>7000000</v>
      </c>
      <c r="E162" s="54">
        <f>SUM(E42:E161)</f>
        <v>7000000</v>
      </c>
      <c r="F162" s="54"/>
      <c r="G162" s="54">
        <f>SUM(G14:G161)</f>
        <v>2499051.1400000006</v>
      </c>
      <c r="H162" s="54"/>
      <c r="I162" s="54">
        <f>SUM(I14:I161)</f>
        <v>9499051.1400000043</v>
      </c>
      <c r="J162" s="55"/>
    </row>
    <row r="163" spans="1:10" s="39" customFormat="1" x14ac:dyDescent="0.3">
      <c r="B163" s="56" t="s">
        <v>17</v>
      </c>
      <c r="C163" s="57"/>
      <c r="D163" s="57"/>
      <c r="E163" s="38"/>
      <c r="F163" s="38"/>
      <c r="G163" s="58"/>
      <c r="H163" s="58"/>
      <c r="I163" s="38"/>
      <c r="J163" s="38"/>
    </row>
    <row r="164" spans="1:10" s="59" customFormat="1" x14ac:dyDescent="0.3">
      <c r="B164" s="60" t="s">
        <v>15</v>
      </c>
      <c r="C164" s="60"/>
      <c r="D164" s="60"/>
      <c r="E164" s="61"/>
      <c r="F164" s="61"/>
      <c r="G164" s="62"/>
      <c r="H164" s="62"/>
      <c r="I164" s="61"/>
      <c r="J164" s="61"/>
    </row>
    <row r="165" spans="1:10" s="59" customFormat="1" x14ac:dyDescent="0.3">
      <c r="B165" s="60" t="s">
        <v>16</v>
      </c>
      <c r="C165" s="60"/>
      <c r="D165" s="60"/>
      <c r="E165" s="61"/>
      <c r="F165" s="61"/>
      <c r="G165" s="62"/>
      <c r="H165" s="62"/>
      <c r="I165" s="61"/>
      <c r="J165" s="61"/>
    </row>
    <row r="166" spans="1:10" s="39" customFormat="1" x14ac:dyDescent="0.3">
      <c r="B166" s="57"/>
      <c r="C166" s="57"/>
      <c r="D166" s="57"/>
      <c r="E166" s="38"/>
      <c r="F166" s="38"/>
      <c r="G166" s="58"/>
      <c r="H166" s="58"/>
      <c r="I166" s="38"/>
      <c r="J166" s="38"/>
    </row>
    <row r="167" spans="1:10" s="39" customFormat="1" x14ac:dyDescent="0.3">
      <c r="B167" s="57"/>
      <c r="C167" s="57"/>
      <c r="D167" s="57"/>
      <c r="E167" s="38"/>
      <c r="F167" s="38"/>
      <c r="G167" s="58"/>
      <c r="H167" s="58"/>
      <c r="I167" s="38"/>
      <c r="J167" s="38"/>
    </row>
    <row r="168" spans="1:10" s="39" customFormat="1" x14ac:dyDescent="0.3">
      <c r="B168" s="57"/>
      <c r="C168" s="57"/>
      <c r="D168" s="57"/>
      <c r="E168" s="38"/>
      <c r="F168" s="38"/>
      <c r="G168" s="58"/>
      <c r="H168" s="58"/>
      <c r="I168" s="38"/>
      <c r="J168" s="38"/>
    </row>
    <row r="169" spans="1:10" s="39" customFormat="1" x14ac:dyDescent="0.3">
      <c r="B169" s="57"/>
      <c r="C169" s="57"/>
      <c r="D169" s="57"/>
      <c r="E169" s="38"/>
      <c r="F169" s="38"/>
      <c r="G169" s="58"/>
      <c r="H169" s="58"/>
      <c r="I169" s="38"/>
      <c r="J169" s="38"/>
    </row>
    <row r="170" spans="1:10" s="39" customFormat="1" x14ac:dyDescent="0.3">
      <c r="B170" s="57"/>
      <c r="C170" s="57"/>
      <c r="D170" s="57"/>
      <c r="E170" s="38"/>
      <c r="F170" s="38"/>
      <c r="G170" s="58"/>
      <c r="H170" s="58"/>
      <c r="I170" s="38"/>
      <c r="J170" s="38"/>
    </row>
    <row r="171" spans="1:10" s="39" customFormat="1" x14ac:dyDescent="0.3">
      <c r="B171" s="57"/>
      <c r="C171" s="57"/>
      <c r="D171" s="57"/>
      <c r="E171" s="38"/>
      <c r="F171" s="38"/>
      <c r="G171" s="58"/>
      <c r="H171" s="58"/>
      <c r="I171" s="38"/>
      <c r="J171" s="38"/>
    </row>
    <row r="172" spans="1:10" s="39" customFormat="1" x14ac:dyDescent="0.3">
      <c r="B172" s="57"/>
      <c r="C172" s="57"/>
      <c r="D172" s="57"/>
      <c r="E172" s="38"/>
      <c r="F172" s="38"/>
      <c r="G172" s="58"/>
      <c r="H172" s="58"/>
      <c r="I172" s="38"/>
      <c r="J172" s="38"/>
    </row>
    <row r="173" spans="1:10" s="39" customFormat="1" x14ac:dyDescent="0.3">
      <c r="B173" s="57"/>
      <c r="C173" s="57"/>
      <c r="D173" s="57"/>
      <c r="E173" s="38"/>
      <c r="F173" s="38"/>
      <c r="G173" s="58"/>
      <c r="H173" s="58"/>
      <c r="I173" s="38"/>
      <c r="J173" s="38"/>
    </row>
    <row r="174" spans="1:10" s="39" customFormat="1" x14ac:dyDescent="0.3">
      <c r="B174" s="57"/>
      <c r="C174" s="57"/>
      <c r="D174" s="57"/>
      <c r="E174" s="38"/>
      <c r="F174" s="38"/>
      <c r="G174" s="58"/>
      <c r="H174" s="58"/>
      <c r="I174" s="38"/>
      <c r="J174" s="38"/>
    </row>
    <row r="175" spans="1:10" s="39" customFormat="1" x14ac:dyDescent="0.3">
      <c r="B175" s="57"/>
      <c r="C175" s="57"/>
      <c r="D175" s="57"/>
      <c r="E175" s="38"/>
      <c r="F175" s="38"/>
      <c r="G175" s="58"/>
      <c r="H175" s="58"/>
      <c r="I175" s="38"/>
      <c r="J175" s="38"/>
    </row>
    <row r="176" spans="1:10" s="39" customFormat="1" x14ac:dyDescent="0.3">
      <c r="B176" s="57"/>
      <c r="C176" s="57"/>
      <c r="D176" s="57"/>
      <c r="E176" s="38"/>
      <c r="F176" s="38"/>
      <c r="G176" s="58"/>
      <c r="H176" s="58"/>
      <c r="I176" s="38"/>
      <c r="J176" s="38"/>
    </row>
    <row r="177" spans="2:10" s="39" customFormat="1" x14ac:dyDescent="0.3">
      <c r="B177" s="57"/>
      <c r="C177" s="57"/>
      <c r="D177" s="57"/>
      <c r="E177" s="38"/>
      <c r="F177" s="38"/>
      <c r="G177" s="58"/>
      <c r="H177" s="58"/>
      <c r="I177" s="38"/>
      <c r="J177" s="38"/>
    </row>
    <row r="178" spans="2:10" s="39" customFormat="1" x14ac:dyDescent="0.3">
      <c r="B178" s="57"/>
      <c r="C178" s="57"/>
      <c r="D178" s="57"/>
      <c r="E178" s="38"/>
      <c r="F178" s="38"/>
      <c r="G178" s="58"/>
      <c r="H178" s="58"/>
      <c r="I178" s="38"/>
      <c r="J178" s="38"/>
    </row>
    <row r="179" spans="2:10" s="39" customFormat="1" x14ac:dyDescent="0.3">
      <c r="B179" s="57"/>
      <c r="C179" s="57"/>
      <c r="D179" s="57"/>
      <c r="E179" s="38"/>
      <c r="F179" s="38"/>
      <c r="G179" s="58"/>
      <c r="H179" s="58"/>
      <c r="I179" s="38"/>
      <c r="J179" s="38"/>
    </row>
    <row r="180" spans="2:10" s="39" customFormat="1" x14ac:dyDescent="0.3">
      <c r="B180" s="57"/>
      <c r="C180" s="57"/>
      <c r="D180" s="57"/>
      <c r="E180" s="38"/>
      <c r="F180" s="38"/>
      <c r="G180" s="58"/>
      <c r="H180" s="58"/>
      <c r="I180" s="38"/>
      <c r="J180" s="38"/>
    </row>
    <row r="181" spans="2:10" s="39" customFormat="1" x14ac:dyDescent="0.3">
      <c r="B181" s="57"/>
      <c r="C181" s="57"/>
      <c r="D181" s="57"/>
      <c r="E181" s="38"/>
      <c r="F181" s="38"/>
      <c r="G181" s="58"/>
      <c r="H181" s="58"/>
      <c r="I181" s="38"/>
      <c r="J181" s="38"/>
    </row>
    <row r="182" spans="2:10" s="39" customFormat="1" x14ac:dyDescent="0.3">
      <c r="B182" s="57"/>
      <c r="C182" s="57"/>
      <c r="D182" s="57"/>
      <c r="E182" s="38"/>
      <c r="F182" s="38"/>
      <c r="G182" s="58"/>
      <c r="H182" s="58"/>
      <c r="I182" s="38"/>
      <c r="J182" s="38"/>
    </row>
    <row r="183" spans="2:10" s="39" customFormat="1" x14ac:dyDescent="0.3">
      <c r="B183" s="57"/>
      <c r="C183" s="57"/>
      <c r="D183" s="57"/>
      <c r="E183" s="38"/>
      <c r="F183" s="38"/>
      <c r="G183" s="58"/>
      <c r="H183" s="58"/>
      <c r="I183" s="38"/>
      <c r="J183" s="38"/>
    </row>
    <row r="184" spans="2:10" s="39" customFormat="1" x14ac:dyDescent="0.3">
      <c r="B184" s="57"/>
      <c r="C184" s="57"/>
      <c r="D184" s="57"/>
      <c r="E184" s="38"/>
      <c r="F184" s="38"/>
      <c r="G184" s="58"/>
      <c r="H184" s="58"/>
      <c r="I184" s="38"/>
      <c r="J184" s="38"/>
    </row>
    <row r="185" spans="2:10" s="39" customFormat="1" x14ac:dyDescent="0.3">
      <c r="B185" s="57"/>
      <c r="C185" s="57"/>
      <c r="D185" s="57"/>
      <c r="E185" s="38"/>
      <c r="F185" s="38"/>
      <c r="G185" s="58"/>
      <c r="H185" s="58"/>
      <c r="I185" s="38"/>
      <c r="J185" s="38"/>
    </row>
    <row r="186" spans="2:10" s="39" customFormat="1" x14ac:dyDescent="0.3">
      <c r="B186" s="57"/>
      <c r="C186" s="57"/>
      <c r="D186" s="57"/>
      <c r="E186" s="38"/>
      <c r="F186" s="38"/>
      <c r="G186" s="58"/>
      <c r="H186" s="58"/>
      <c r="I186" s="38"/>
      <c r="J186" s="38"/>
    </row>
    <row r="187" spans="2:10" s="39" customFormat="1" x14ac:dyDescent="0.3">
      <c r="B187" s="57"/>
      <c r="C187" s="57"/>
      <c r="D187" s="57"/>
      <c r="E187" s="38"/>
      <c r="F187" s="38"/>
      <c r="G187" s="58"/>
      <c r="H187" s="58"/>
      <c r="I187" s="38"/>
      <c r="J187" s="38"/>
    </row>
    <row r="188" spans="2:10" s="39" customFormat="1" x14ac:dyDescent="0.3">
      <c r="B188" s="57"/>
      <c r="C188" s="57"/>
      <c r="D188" s="57"/>
      <c r="E188" s="38"/>
      <c r="F188" s="38"/>
      <c r="G188" s="58"/>
      <c r="H188" s="58"/>
      <c r="I188" s="38"/>
      <c r="J188" s="38"/>
    </row>
    <row r="189" spans="2:10" s="39" customFormat="1" x14ac:dyDescent="0.3">
      <c r="B189" s="57"/>
      <c r="C189" s="57"/>
      <c r="D189" s="57"/>
      <c r="E189" s="38"/>
      <c r="F189" s="38"/>
      <c r="G189" s="58"/>
      <c r="H189" s="58"/>
      <c r="I189" s="38"/>
      <c r="J189" s="38"/>
    </row>
    <row r="190" spans="2:10" s="39" customFormat="1" x14ac:dyDescent="0.3">
      <c r="B190" s="57"/>
      <c r="C190" s="57"/>
      <c r="D190" s="57"/>
      <c r="E190" s="38"/>
      <c r="F190" s="38"/>
      <c r="G190" s="58"/>
      <c r="H190" s="58"/>
      <c r="I190" s="38"/>
      <c r="J190" s="38"/>
    </row>
    <row r="191" spans="2:10" s="39" customFormat="1" x14ac:dyDescent="0.3">
      <c r="B191" s="57"/>
      <c r="C191" s="57"/>
      <c r="D191" s="57"/>
      <c r="E191" s="38"/>
      <c r="F191" s="38"/>
      <c r="G191" s="58"/>
      <c r="H191" s="58"/>
      <c r="I191" s="38"/>
      <c r="J191" s="38"/>
    </row>
    <row r="192" spans="2:10" s="39" customFormat="1" x14ac:dyDescent="0.3">
      <c r="B192" s="57"/>
      <c r="C192" s="57"/>
      <c r="D192" s="57"/>
      <c r="E192" s="38"/>
      <c r="F192" s="38"/>
      <c r="G192" s="58"/>
      <c r="H192" s="58"/>
      <c r="I192" s="38"/>
      <c r="J192" s="38"/>
    </row>
    <row r="193" spans="2:10" s="39" customFormat="1" x14ac:dyDescent="0.3">
      <c r="B193" s="57"/>
      <c r="C193" s="57"/>
      <c r="D193" s="57"/>
      <c r="E193" s="38"/>
      <c r="F193" s="38"/>
      <c r="G193" s="58"/>
      <c r="H193" s="58"/>
      <c r="I193" s="38"/>
      <c r="J193" s="38"/>
    </row>
    <row r="194" spans="2:10" s="39" customFormat="1" x14ac:dyDescent="0.3">
      <c r="B194" s="57"/>
      <c r="C194" s="57"/>
      <c r="D194" s="57"/>
      <c r="E194" s="38"/>
      <c r="F194" s="38"/>
      <c r="G194" s="58"/>
      <c r="H194" s="58"/>
      <c r="I194" s="38"/>
      <c r="J194" s="38"/>
    </row>
    <row r="195" spans="2:10" s="39" customFormat="1" x14ac:dyDescent="0.3">
      <c r="B195" s="57"/>
      <c r="C195" s="57"/>
      <c r="D195" s="57"/>
      <c r="E195" s="38"/>
      <c r="F195" s="38"/>
      <c r="G195" s="58"/>
      <c r="H195" s="58"/>
      <c r="I195" s="38"/>
      <c r="J195" s="38"/>
    </row>
    <row r="196" spans="2:10" s="39" customFormat="1" x14ac:dyDescent="0.3">
      <c r="B196" s="57"/>
      <c r="C196" s="57"/>
      <c r="D196" s="57"/>
      <c r="E196" s="38"/>
      <c r="F196" s="38"/>
      <c r="G196" s="58"/>
      <c r="H196" s="58"/>
      <c r="I196" s="38"/>
      <c r="J196" s="38"/>
    </row>
    <row r="197" spans="2:10" s="39" customFormat="1" x14ac:dyDescent="0.3">
      <c r="B197" s="57"/>
      <c r="C197" s="57"/>
      <c r="D197" s="57"/>
      <c r="E197" s="38"/>
      <c r="F197" s="38"/>
      <c r="G197" s="58"/>
      <c r="H197" s="58"/>
      <c r="I197" s="38"/>
      <c r="J197" s="38"/>
    </row>
    <row r="198" spans="2:10" s="39" customFormat="1" x14ac:dyDescent="0.3">
      <c r="B198" s="57"/>
      <c r="C198" s="57"/>
      <c r="D198" s="57"/>
      <c r="E198" s="38"/>
      <c r="F198" s="38"/>
      <c r="G198" s="58"/>
      <c r="H198" s="58"/>
      <c r="I198" s="38"/>
      <c r="J198" s="38"/>
    </row>
    <row r="199" spans="2:10" s="39" customFormat="1" x14ac:dyDescent="0.3">
      <c r="B199" s="57"/>
      <c r="C199" s="57"/>
      <c r="D199" s="57"/>
      <c r="E199" s="38"/>
      <c r="F199" s="38"/>
      <c r="G199" s="58"/>
      <c r="H199" s="58"/>
      <c r="I199" s="38"/>
      <c r="J199" s="38"/>
    </row>
    <row r="200" spans="2:10" s="39" customFormat="1" x14ac:dyDescent="0.3">
      <c r="B200" s="57"/>
      <c r="C200" s="57"/>
      <c r="D200" s="57"/>
      <c r="E200" s="38"/>
      <c r="F200" s="38"/>
      <c r="G200" s="58"/>
      <c r="H200" s="58"/>
      <c r="I200" s="38"/>
      <c r="J200" s="38"/>
    </row>
    <row r="201" spans="2:10" s="39" customFormat="1" x14ac:dyDescent="0.3">
      <c r="B201" s="57"/>
      <c r="C201" s="57"/>
      <c r="D201" s="57"/>
      <c r="E201" s="38"/>
      <c r="F201" s="38"/>
      <c r="G201" s="58"/>
      <c r="H201" s="58"/>
      <c r="I201" s="38"/>
      <c r="J201" s="38"/>
    </row>
    <row r="202" spans="2:10" s="39" customFormat="1" x14ac:dyDescent="0.3">
      <c r="B202" s="57"/>
      <c r="C202" s="57"/>
      <c r="D202" s="57"/>
      <c r="E202" s="38"/>
      <c r="F202" s="38"/>
      <c r="G202" s="58"/>
      <c r="H202" s="58"/>
      <c r="I202" s="38"/>
      <c r="J202" s="38"/>
    </row>
    <row r="203" spans="2:10" s="39" customFormat="1" x14ac:dyDescent="0.3">
      <c r="B203" s="57"/>
      <c r="C203" s="57"/>
      <c r="D203" s="57"/>
      <c r="E203" s="38"/>
      <c r="F203" s="38"/>
      <c r="G203" s="58"/>
      <c r="H203" s="58"/>
      <c r="I203" s="38"/>
      <c r="J203" s="38"/>
    </row>
    <row r="204" spans="2:10" s="39" customFormat="1" x14ac:dyDescent="0.3">
      <c r="B204" s="57"/>
      <c r="C204" s="57"/>
      <c r="D204" s="57"/>
      <c r="E204" s="38"/>
      <c r="F204" s="38"/>
      <c r="G204" s="58"/>
      <c r="H204" s="58"/>
      <c r="I204" s="38"/>
      <c r="J204" s="38"/>
    </row>
    <row r="205" spans="2:10" s="39" customFormat="1" x14ac:dyDescent="0.3">
      <c r="B205" s="57"/>
      <c r="C205" s="57"/>
      <c r="D205" s="57"/>
      <c r="E205" s="38"/>
      <c r="F205" s="38"/>
      <c r="G205" s="58"/>
      <c r="H205" s="58"/>
      <c r="I205" s="38"/>
      <c r="J205" s="38"/>
    </row>
    <row r="206" spans="2:10" s="39" customFormat="1" x14ac:dyDescent="0.3">
      <c r="B206" s="57"/>
      <c r="C206" s="57"/>
      <c r="D206" s="57"/>
      <c r="E206" s="38"/>
      <c r="F206" s="38"/>
      <c r="G206" s="58"/>
      <c r="H206" s="58"/>
      <c r="I206" s="38"/>
      <c r="J206" s="38"/>
    </row>
    <row r="207" spans="2:10" s="39" customFormat="1" x14ac:dyDescent="0.3">
      <c r="B207" s="57"/>
      <c r="C207" s="57"/>
      <c r="D207" s="57"/>
      <c r="E207" s="38"/>
      <c r="F207" s="38"/>
      <c r="G207" s="58"/>
      <c r="H207" s="58"/>
      <c r="I207" s="38"/>
      <c r="J207" s="38"/>
    </row>
    <row r="208" spans="2:10" s="39" customFormat="1" x14ac:dyDescent="0.3">
      <c r="B208" s="57"/>
      <c r="C208" s="57"/>
      <c r="D208" s="57"/>
      <c r="E208" s="38"/>
      <c r="F208" s="38"/>
      <c r="G208" s="58"/>
      <c r="H208" s="58"/>
      <c r="I208" s="38"/>
      <c r="J208" s="38"/>
    </row>
    <row r="209" spans="2:10" s="39" customFormat="1" x14ac:dyDescent="0.3">
      <c r="B209" s="57"/>
      <c r="C209" s="57"/>
      <c r="D209" s="57"/>
      <c r="E209" s="38"/>
      <c r="F209" s="38"/>
      <c r="G209" s="58"/>
      <c r="H209" s="58"/>
      <c r="I209" s="38"/>
      <c r="J209" s="38"/>
    </row>
    <row r="210" spans="2:10" s="39" customFormat="1" x14ac:dyDescent="0.3">
      <c r="B210" s="57"/>
      <c r="C210" s="57"/>
      <c r="D210" s="57"/>
      <c r="E210" s="38"/>
      <c r="F210" s="38"/>
      <c r="G210" s="58"/>
      <c r="H210" s="58"/>
      <c r="I210" s="38"/>
      <c r="J210" s="38"/>
    </row>
    <row r="211" spans="2:10" s="39" customFormat="1" x14ac:dyDescent="0.3">
      <c r="B211" s="57"/>
      <c r="C211" s="57"/>
      <c r="D211" s="57"/>
      <c r="E211" s="38"/>
      <c r="F211" s="38"/>
      <c r="G211" s="58"/>
      <c r="H211" s="58"/>
      <c r="I211" s="38"/>
      <c r="J211" s="38"/>
    </row>
    <row r="212" spans="2:10" s="39" customFormat="1" x14ac:dyDescent="0.3">
      <c r="B212" s="57"/>
      <c r="C212" s="57"/>
      <c r="D212" s="57"/>
      <c r="E212" s="38"/>
      <c r="F212" s="38"/>
      <c r="G212" s="58"/>
      <c r="H212" s="58"/>
      <c r="I212" s="38"/>
      <c r="J212" s="38"/>
    </row>
    <row r="213" spans="2:10" s="39" customFormat="1" x14ac:dyDescent="0.3">
      <c r="B213" s="57"/>
      <c r="C213" s="57"/>
      <c r="D213" s="57"/>
      <c r="E213" s="38"/>
      <c r="F213" s="38"/>
      <c r="G213" s="58"/>
      <c r="H213" s="58"/>
      <c r="I213" s="38"/>
      <c r="J213" s="38"/>
    </row>
    <row r="214" spans="2:10" s="39" customFormat="1" x14ac:dyDescent="0.3">
      <c r="B214" s="57"/>
      <c r="C214" s="57"/>
      <c r="D214" s="57"/>
      <c r="E214" s="38"/>
      <c r="F214" s="38"/>
      <c r="G214" s="58"/>
      <c r="H214" s="58"/>
      <c r="I214" s="38"/>
      <c r="J214" s="38"/>
    </row>
    <row r="215" spans="2:10" s="39" customFormat="1" x14ac:dyDescent="0.3">
      <c r="B215" s="57"/>
      <c r="C215" s="57"/>
      <c r="D215" s="57"/>
      <c r="E215" s="38"/>
      <c r="F215" s="38"/>
      <c r="G215" s="58"/>
      <c r="H215" s="58"/>
      <c r="I215" s="38"/>
      <c r="J215" s="38"/>
    </row>
    <row r="216" spans="2:10" s="39" customFormat="1" x14ac:dyDescent="0.3">
      <c r="B216" s="57"/>
      <c r="C216" s="57"/>
      <c r="D216" s="57"/>
      <c r="E216" s="38"/>
      <c r="F216" s="38"/>
      <c r="G216" s="58"/>
      <c r="H216" s="58"/>
      <c r="I216" s="38"/>
      <c r="J216" s="38"/>
    </row>
    <row r="217" spans="2:10" s="39" customFormat="1" x14ac:dyDescent="0.3">
      <c r="B217" s="57"/>
      <c r="C217" s="57"/>
      <c r="D217" s="57"/>
      <c r="E217" s="38"/>
      <c r="F217" s="38"/>
      <c r="G217" s="58"/>
      <c r="H217" s="58"/>
      <c r="I217" s="38"/>
      <c r="J217" s="38"/>
    </row>
    <row r="218" spans="2:10" s="39" customFormat="1" x14ac:dyDescent="0.3">
      <c r="B218" s="57"/>
      <c r="C218" s="57"/>
      <c r="D218" s="57"/>
      <c r="E218" s="38"/>
      <c r="F218" s="38"/>
      <c r="G218" s="58"/>
      <c r="H218" s="58"/>
      <c r="I218" s="38"/>
      <c r="J218" s="38"/>
    </row>
    <row r="219" spans="2:10" s="39" customFormat="1" x14ac:dyDescent="0.3">
      <c r="B219" s="57"/>
      <c r="C219" s="57"/>
      <c r="D219" s="57"/>
      <c r="E219" s="38"/>
      <c r="F219" s="38"/>
      <c r="G219" s="58"/>
      <c r="H219" s="58"/>
      <c r="I219" s="38"/>
      <c r="J219" s="38"/>
    </row>
    <row r="220" spans="2:10" s="39" customFormat="1" x14ac:dyDescent="0.3">
      <c r="B220" s="57"/>
      <c r="C220" s="57"/>
      <c r="D220" s="57"/>
      <c r="E220" s="38"/>
      <c r="F220" s="38"/>
      <c r="G220" s="58"/>
      <c r="H220" s="58"/>
      <c r="I220" s="38"/>
      <c r="J220" s="38"/>
    </row>
    <row r="221" spans="2:10" s="39" customFormat="1" x14ac:dyDescent="0.3">
      <c r="B221" s="57"/>
      <c r="C221" s="57"/>
      <c r="D221" s="57"/>
      <c r="E221" s="38"/>
      <c r="F221" s="38"/>
      <c r="G221" s="58"/>
      <c r="H221" s="58"/>
      <c r="I221" s="38"/>
      <c r="J221" s="38"/>
    </row>
    <row r="222" spans="2:10" s="39" customFormat="1" x14ac:dyDescent="0.3">
      <c r="B222" s="57"/>
      <c r="C222" s="57"/>
      <c r="D222" s="57"/>
      <c r="E222" s="38"/>
      <c r="F222" s="38"/>
      <c r="G222" s="58"/>
      <c r="H222" s="58"/>
      <c r="I222" s="38"/>
      <c r="J222" s="38"/>
    </row>
    <row r="223" spans="2:10" s="39" customFormat="1" x14ac:dyDescent="0.3">
      <c r="B223" s="57"/>
      <c r="C223" s="57"/>
      <c r="D223" s="57"/>
      <c r="E223" s="38"/>
      <c r="F223" s="38"/>
      <c r="G223" s="58"/>
      <c r="H223" s="58"/>
      <c r="I223" s="38"/>
      <c r="J223" s="38"/>
    </row>
    <row r="224" spans="2:10" s="39" customFormat="1" x14ac:dyDescent="0.3">
      <c r="B224" s="57"/>
      <c r="C224" s="57"/>
      <c r="D224" s="57"/>
      <c r="E224" s="38"/>
      <c r="F224" s="38"/>
      <c r="G224" s="58"/>
      <c r="H224" s="58"/>
      <c r="I224" s="38"/>
      <c r="J224" s="38"/>
    </row>
    <row r="225" spans="2:10" s="39" customFormat="1" x14ac:dyDescent="0.3">
      <c r="B225" s="57"/>
      <c r="C225" s="57"/>
      <c r="D225" s="57"/>
      <c r="E225" s="38"/>
      <c r="F225" s="38"/>
      <c r="G225" s="58"/>
      <c r="H225" s="58"/>
      <c r="I225" s="38"/>
      <c r="J225" s="38"/>
    </row>
    <row r="226" spans="2:10" s="39" customFormat="1" x14ac:dyDescent="0.3">
      <c r="B226" s="57"/>
      <c r="C226" s="57"/>
      <c r="D226" s="57"/>
      <c r="E226" s="38"/>
      <c r="F226" s="38"/>
      <c r="G226" s="58"/>
      <c r="H226" s="58"/>
      <c r="I226" s="38"/>
      <c r="J226" s="38"/>
    </row>
    <row r="227" spans="2:10" s="39" customFormat="1" x14ac:dyDescent="0.3">
      <c r="B227" s="57"/>
      <c r="C227" s="57"/>
      <c r="D227" s="57"/>
      <c r="E227" s="38"/>
      <c r="F227" s="38"/>
      <c r="G227" s="58"/>
      <c r="H227" s="58"/>
      <c r="I227" s="38"/>
      <c r="J227" s="38"/>
    </row>
    <row r="228" spans="2:10" s="39" customFormat="1" x14ac:dyDescent="0.3">
      <c r="B228" s="57"/>
      <c r="C228" s="57"/>
      <c r="D228" s="57"/>
      <c r="E228" s="38"/>
      <c r="F228" s="38"/>
      <c r="G228" s="58"/>
      <c r="H228" s="58"/>
      <c r="I228" s="38"/>
      <c r="J228" s="38"/>
    </row>
    <row r="229" spans="2:10" s="39" customFormat="1" x14ac:dyDescent="0.3">
      <c r="B229" s="57"/>
      <c r="C229" s="57"/>
      <c r="D229" s="57"/>
      <c r="E229" s="38"/>
      <c r="F229" s="38"/>
      <c r="G229" s="58"/>
      <c r="H229" s="58"/>
      <c r="I229" s="38"/>
      <c r="J229" s="38"/>
    </row>
    <row r="230" spans="2:10" s="39" customFormat="1" x14ac:dyDescent="0.3">
      <c r="B230" s="57"/>
      <c r="C230" s="57"/>
      <c r="D230" s="57"/>
      <c r="E230" s="38"/>
      <c r="F230" s="38"/>
      <c r="G230" s="58"/>
      <c r="H230" s="58"/>
      <c r="I230" s="38"/>
      <c r="J230" s="38"/>
    </row>
    <row r="231" spans="2:10" s="39" customFormat="1" x14ac:dyDescent="0.3">
      <c r="B231" s="57"/>
      <c r="C231" s="57"/>
      <c r="D231" s="57"/>
      <c r="E231" s="38"/>
      <c r="F231" s="38"/>
      <c r="G231" s="58"/>
      <c r="H231" s="58"/>
      <c r="I231" s="38"/>
      <c r="J231" s="38"/>
    </row>
    <row r="232" spans="2:10" s="39" customFormat="1" x14ac:dyDescent="0.3">
      <c r="B232" s="57"/>
      <c r="C232" s="57"/>
      <c r="D232" s="57"/>
      <c r="E232" s="38"/>
      <c r="F232" s="38"/>
      <c r="G232" s="58"/>
      <c r="H232" s="58"/>
      <c r="I232" s="38"/>
      <c r="J232" s="38"/>
    </row>
    <row r="233" spans="2:10" s="39" customFormat="1" x14ac:dyDescent="0.3">
      <c r="B233" s="57"/>
      <c r="C233" s="57"/>
      <c r="D233" s="57"/>
      <c r="E233" s="38"/>
      <c r="F233" s="38"/>
      <c r="G233" s="58"/>
      <c r="H233" s="58"/>
      <c r="I233" s="38"/>
      <c r="J233" s="38"/>
    </row>
    <row r="234" spans="2:10" s="39" customFormat="1" x14ac:dyDescent="0.3">
      <c r="B234" s="57"/>
      <c r="C234" s="57"/>
      <c r="D234" s="57"/>
      <c r="E234" s="38"/>
      <c r="F234" s="38"/>
      <c r="G234" s="58"/>
      <c r="H234" s="58"/>
      <c r="I234" s="38"/>
      <c r="J234" s="38"/>
    </row>
    <row r="235" spans="2:10" s="39" customFormat="1" x14ac:dyDescent="0.3">
      <c r="B235" s="57"/>
      <c r="C235" s="57"/>
      <c r="D235" s="57"/>
      <c r="E235" s="38"/>
      <c r="F235" s="38"/>
      <c r="G235" s="58"/>
      <c r="H235" s="58"/>
      <c r="I235" s="38"/>
      <c r="J235" s="38"/>
    </row>
    <row r="236" spans="2:10" s="39" customFormat="1" x14ac:dyDescent="0.3">
      <c r="B236" s="57"/>
      <c r="C236" s="57"/>
      <c r="D236" s="57"/>
      <c r="E236" s="38"/>
      <c r="F236" s="38"/>
      <c r="G236" s="58"/>
      <c r="H236" s="58"/>
      <c r="I236" s="38"/>
      <c r="J236" s="38"/>
    </row>
    <row r="237" spans="2:10" s="39" customFormat="1" x14ac:dyDescent="0.3">
      <c r="B237" s="57"/>
      <c r="C237" s="57"/>
      <c r="D237" s="57"/>
      <c r="E237" s="38"/>
      <c r="F237" s="38"/>
      <c r="G237" s="58"/>
      <c r="H237" s="58"/>
      <c r="I237" s="38"/>
      <c r="J237" s="38"/>
    </row>
    <row r="238" spans="2:10" s="39" customFormat="1" x14ac:dyDescent="0.3">
      <c r="B238" s="57"/>
      <c r="C238" s="57"/>
      <c r="D238" s="57"/>
      <c r="E238" s="38"/>
      <c r="F238" s="38"/>
      <c r="G238" s="58"/>
      <c r="H238" s="58"/>
      <c r="I238" s="38"/>
      <c r="J238" s="38"/>
    </row>
    <row r="239" spans="2:10" s="39" customFormat="1" x14ac:dyDescent="0.3">
      <c r="B239" s="57"/>
      <c r="C239" s="57"/>
      <c r="D239" s="57"/>
      <c r="E239" s="38"/>
      <c r="F239" s="38"/>
      <c r="G239" s="58"/>
      <c r="H239" s="58"/>
      <c r="I239" s="38"/>
      <c r="J239" s="38"/>
    </row>
    <row r="240" spans="2:10" s="39" customFormat="1" x14ac:dyDescent="0.3">
      <c r="B240" s="57"/>
      <c r="C240" s="57"/>
      <c r="D240" s="57"/>
      <c r="E240" s="38"/>
      <c r="F240" s="38"/>
      <c r="G240" s="58"/>
      <c r="H240" s="58"/>
      <c r="I240" s="38"/>
      <c r="J240" s="38"/>
    </row>
    <row r="241" spans="2:10" s="39" customFormat="1" x14ac:dyDescent="0.3">
      <c r="B241" s="57"/>
      <c r="C241" s="57"/>
      <c r="D241" s="57"/>
      <c r="E241" s="38"/>
      <c r="F241" s="38"/>
      <c r="G241" s="58"/>
      <c r="H241" s="58"/>
      <c r="I241" s="38"/>
      <c r="J241" s="38"/>
    </row>
    <row r="242" spans="2:10" s="39" customFormat="1" x14ac:dyDescent="0.3">
      <c r="B242" s="57"/>
      <c r="C242" s="57"/>
      <c r="D242" s="57"/>
      <c r="E242" s="38"/>
      <c r="F242" s="38"/>
      <c r="G242" s="58"/>
      <c r="H242" s="58"/>
      <c r="I242" s="38"/>
      <c r="J242" s="38"/>
    </row>
    <row r="243" spans="2:10" s="39" customFormat="1" x14ac:dyDescent="0.3">
      <c r="B243" s="57"/>
      <c r="C243" s="57"/>
      <c r="D243" s="57"/>
      <c r="E243" s="38"/>
      <c r="F243" s="38"/>
      <c r="G243" s="58"/>
      <c r="H243" s="58"/>
      <c r="I243" s="38"/>
      <c r="J243" s="38"/>
    </row>
    <row r="244" spans="2:10" s="39" customFormat="1" x14ac:dyDescent="0.3">
      <c r="B244" s="57"/>
      <c r="C244" s="57"/>
      <c r="D244" s="57"/>
      <c r="E244" s="38"/>
      <c r="F244" s="38"/>
      <c r="G244" s="58"/>
      <c r="H244" s="58"/>
      <c r="I244" s="38"/>
      <c r="J244" s="38"/>
    </row>
    <row r="245" spans="2:10" s="39" customFormat="1" x14ac:dyDescent="0.3">
      <c r="B245" s="57"/>
      <c r="C245" s="57"/>
      <c r="D245" s="57"/>
      <c r="E245" s="38"/>
      <c r="F245" s="38"/>
      <c r="G245" s="58"/>
      <c r="H245" s="58"/>
      <c r="I245" s="38"/>
      <c r="J245" s="38"/>
    </row>
    <row r="246" spans="2:10" s="39" customFormat="1" x14ac:dyDescent="0.3">
      <c r="B246" s="57"/>
      <c r="C246" s="57"/>
      <c r="D246" s="57"/>
      <c r="E246" s="38"/>
      <c r="F246" s="38"/>
      <c r="G246" s="58"/>
      <c r="H246" s="58"/>
      <c r="I246" s="38"/>
      <c r="J246" s="38"/>
    </row>
    <row r="247" spans="2:10" s="39" customFormat="1" x14ac:dyDescent="0.3">
      <c r="B247" s="57"/>
      <c r="C247" s="57"/>
      <c r="D247" s="57"/>
      <c r="E247" s="38"/>
      <c r="F247" s="38"/>
      <c r="G247" s="58"/>
      <c r="H247" s="58"/>
      <c r="I247" s="38"/>
      <c r="J247" s="38"/>
    </row>
    <row r="248" spans="2:10" s="39" customFormat="1" x14ac:dyDescent="0.3">
      <c r="B248" s="57"/>
      <c r="C248" s="57"/>
      <c r="D248" s="57"/>
      <c r="E248" s="38"/>
      <c r="F248" s="38"/>
      <c r="G248" s="58"/>
      <c r="H248" s="58"/>
      <c r="I248" s="38"/>
      <c r="J248" s="38"/>
    </row>
    <row r="249" spans="2:10" s="39" customFormat="1" x14ac:dyDescent="0.3">
      <c r="B249" s="57"/>
      <c r="C249" s="57"/>
      <c r="D249" s="57"/>
      <c r="E249" s="38"/>
      <c r="F249" s="38"/>
      <c r="G249" s="58"/>
      <c r="H249" s="58"/>
      <c r="I249" s="38"/>
      <c r="J249" s="38"/>
    </row>
    <row r="250" spans="2:10" s="39" customFormat="1" x14ac:dyDescent="0.3">
      <c r="B250" s="57"/>
      <c r="C250" s="57"/>
      <c r="D250" s="57"/>
      <c r="E250" s="38"/>
      <c r="F250" s="38"/>
      <c r="G250" s="58"/>
      <c r="H250" s="58"/>
      <c r="I250" s="38"/>
      <c r="J250" s="38"/>
    </row>
    <row r="251" spans="2:10" s="39" customFormat="1" x14ac:dyDescent="0.3">
      <c r="B251" s="57"/>
      <c r="C251" s="57"/>
      <c r="D251" s="57"/>
      <c r="E251" s="38"/>
      <c r="F251" s="38"/>
      <c r="G251" s="58"/>
      <c r="H251" s="58"/>
      <c r="I251" s="38"/>
      <c r="J251" s="38"/>
    </row>
    <row r="252" spans="2:10" s="39" customFormat="1" x14ac:dyDescent="0.3">
      <c r="B252" s="57"/>
      <c r="C252" s="57"/>
      <c r="D252" s="57"/>
      <c r="E252" s="38"/>
      <c r="F252" s="38"/>
      <c r="G252" s="58"/>
      <c r="H252" s="58"/>
      <c r="I252" s="38"/>
      <c r="J252" s="38"/>
    </row>
    <row r="253" spans="2:10" s="39" customFormat="1" x14ac:dyDescent="0.3">
      <c r="B253" s="57"/>
      <c r="C253" s="57"/>
      <c r="D253" s="57"/>
      <c r="E253" s="38"/>
      <c r="F253" s="38"/>
      <c r="G253" s="58"/>
      <c r="H253" s="58"/>
      <c r="I253" s="38"/>
      <c r="J253" s="38"/>
    </row>
    <row r="254" spans="2:10" s="39" customFormat="1" x14ac:dyDescent="0.3">
      <c r="B254" s="57"/>
      <c r="C254" s="57"/>
      <c r="D254" s="57"/>
      <c r="E254" s="38"/>
      <c r="F254" s="38"/>
      <c r="G254" s="58"/>
      <c r="H254" s="58"/>
      <c r="I254" s="38"/>
      <c r="J254" s="38"/>
    </row>
    <row r="255" spans="2:10" x14ac:dyDescent="0.3">
      <c r="E255" s="6"/>
      <c r="F255" s="6"/>
      <c r="I255" s="6"/>
      <c r="J255" s="6"/>
    </row>
    <row r="256" spans="2:10" x14ac:dyDescent="0.3">
      <c r="E256" s="6"/>
      <c r="F256" s="6"/>
      <c r="I256" s="6"/>
      <c r="J256" s="6"/>
    </row>
    <row r="257" spans="5:10" x14ac:dyDescent="0.3">
      <c r="E257" s="6"/>
      <c r="F257" s="6"/>
      <c r="I257" s="6"/>
      <c r="J257" s="6"/>
    </row>
    <row r="258" spans="5:10" x14ac:dyDescent="0.3">
      <c r="E258" s="6"/>
      <c r="F258" s="6"/>
      <c r="I258" s="6"/>
      <c r="J258" s="6"/>
    </row>
    <row r="259" spans="5:10" x14ac:dyDescent="0.3">
      <c r="E259" s="6"/>
      <c r="F259" s="6"/>
      <c r="I259" s="6"/>
      <c r="J259" s="6"/>
    </row>
    <row r="260" spans="5:10" x14ac:dyDescent="0.3">
      <c r="E260" s="6"/>
      <c r="F260" s="6"/>
      <c r="I260" s="6"/>
      <c r="J260" s="6"/>
    </row>
    <row r="261" spans="5:10" x14ac:dyDescent="0.3">
      <c r="E261" s="6"/>
      <c r="F261" s="6"/>
      <c r="I261" s="6"/>
      <c r="J261" s="6"/>
    </row>
    <row r="262" spans="5:10" x14ac:dyDescent="0.3">
      <c r="E262" s="6"/>
      <c r="F262" s="6"/>
      <c r="I262" s="6"/>
      <c r="J262" s="6"/>
    </row>
    <row r="263" spans="5:10" x14ac:dyDescent="0.3">
      <c r="E263" s="6"/>
      <c r="F263" s="6"/>
      <c r="I263" s="6"/>
      <c r="J263" s="6"/>
    </row>
    <row r="264" spans="5:10" x14ac:dyDescent="0.3">
      <c r="E264" s="6"/>
      <c r="F264" s="6"/>
      <c r="I264" s="6"/>
      <c r="J264" s="6"/>
    </row>
    <row r="265" spans="5:10" x14ac:dyDescent="0.3">
      <c r="E265" s="6"/>
      <c r="F265" s="6"/>
      <c r="I265" s="6"/>
      <c r="J265" s="6"/>
    </row>
    <row r="266" spans="5:10" x14ac:dyDescent="0.3">
      <c r="E266" s="6"/>
      <c r="F266" s="6"/>
      <c r="I266" s="6"/>
      <c r="J266" s="6"/>
    </row>
    <row r="267" spans="5:10" x14ac:dyDescent="0.3">
      <c r="E267" s="6"/>
      <c r="F267" s="6"/>
      <c r="I267" s="6"/>
      <c r="J267" s="6"/>
    </row>
    <row r="268" spans="5:10" x14ac:dyDescent="0.3">
      <c r="E268" s="6"/>
      <c r="F268" s="6"/>
      <c r="I268" s="6"/>
      <c r="J268" s="6"/>
    </row>
    <row r="269" spans="5:10" x14ac:dyDescent="0.3">
      <c r="E269" s="6"/>
      <c r="F269" s="6"/>
      <c r="I269" s="6"/>
      <c r="J269" s="6"/>
    </row>
    <row r="270" spans="5:10" x14ac:dyDescent="0.3">
      <c r="E270" s="6"/>
      <c r="F270" s="6"/>
      <c r="I270" s="6"/>
      <c r="J270" s="6"/>
    </row>
    <row r="271" spans="5:10" x14ac:dyDescent="0.3">
      <c r="E271" s="6"/>
      <c r="F271" s="6"/>
      <c r="I271" s="6"/>
      <c r="J271" s="6"/>
    </row>
    <row r="272" spans="5:10" x14ac:dyDescent="0.3">
      <c r="E272" s="6"/>
      <c r="F272" s="6"/>
      <c r="I272" s="6"/>
      <c r="J272" s="6"/>
    </row>
    <row r="273" spans="5:10" x14ac:dyDescent="0.3">
      <c r="E273" s="6"/>
      <c r="F273" s="6"/>
      <c r="I273" s="6"/>
      <c r="J273" s="6"/>
    </row>
    <row r="274" spans="5:10" x14ac:dyDescent="0.3">
      <c r="E274" s="6"/>
      <c r="F274" s="6"/>
      <c r="I274" s="6"/>
      <c r="J274" s="6"/>
    </row>
    <row r="275" spans="5:10" x14ac:dyDescent="0.3">
      <c r="E275" s="6"/>
      <c r="F275" s="6"/>
      <c r="I275" s="6"/>
      <c r="J275" s="6"/>
    </row>
    <row r="276" spans="5:10" x14ac:dyDescent="0.3">
      <c r="E276" s="6"/>
      <c r="F276" s="6"/>
      <c r="I276" s="6"/>
      <c r="J276" s="6"/>
    </row>
    <row r="277" spans="5:10" x14ac:dyDescent="0.3">
      <c r="E277" s="6"/>
      <c r="F277" s="6"/>
      <c r="I277" s="6"/>
      <c r="J277" s="6"/>
    </row>
    <row r="278" spans="5:10" x14ac:dyDescent="0.3">
      <c r="E278" s="6"/>
      <c r="F278" s="6"/>
      <c r="I278" s="6"/>
      <c r="J278" s="6"/>
    </row>
    <row r="279" spans="5:10" x14ac:dyDescent="0.3">
      <c r="E279" s="6"/>
      <c r="F279" s="6"/>
      <c r="I279" s="6"/>
      <c r="J279" s="6"/>
    </row>
    <row r="280" spans="5:10" x14ac:dyDescent="0.3">
      <c r="E280" s="6"/>
      <c r="F280" s="6"/>
      <c r="I280" s="6"/>
      <c r="J280" s="6"/>
    </row>
    <row r="281" spans="5:10" x14ac:dyDescent="0.3">
      <c r="E281" s="6"/>
      <c r="F281" s="6"/>
      <c r="I281" s="6"/>
      <c r="J281" s="6"/>
    </row>
    <row r="282" spans="5:10" x14ac:dyDescent="0.3">
      <c r="E282" s="6"/>
      <c r="F282" s="6"/>
      <c r="I282" s="6"/>
      <c r="J282" s="6"/>
    </row>
    <row r="283" spans="5:10" x14ac:dyDescent="0.3">
      <c r="E283" s="6"/>
      <c r="F283" s="6"/>
      <c r="I283" s="6"/>
      <c r="J283" s="6"/>
    </row>
    <row r="284" spans="5:10" x14ac:dyDescent="0.3">
      <c r="E284" s="6"/>
      <c r="F284" s="6"/>
      <c r="I284" s="6"/>
      <c r="J284" s="6"/>
    </row>
    <row r="285" spans="5:10" x14ac:dyDescent="0.3">
      <c r="E285" s="6"/>
      <c r="F285" s="6"/>
      <c r="I285" s="6"/>
      <c r="J285" s="6"/>
    </row>
    <row r="286" spans="5:10" x14ac:dyDescent="0.3">
      <c r="E286" s="6"/>
      <c r="F286" s="6"/>
      <c r="I286" s="6"/>
      <c r="J286" s="6"/>
    </row>
    <row r="287" spans="5:10" x14ac:dyDescent="0.3">
      <c r="E287" s="6"/>
      <c r="F287" s="6"/>
      <c r="I287" s="6"/>
      <c r="J287" s="6"/>
    </row>
    <row r="288" spans="5:10" x14ac:dyDescent="0.3">
      <c r="E288" s="6"/>
      <c r="F288" s="6"/>
      <c r="I288" s="6"/>
      <c r="J288" s="6"/>
    </row>
    <row r="289" spans="5:10" x14ac:dyDescent="0.3">
      <c r="E289" s="6"/>
      <c r="F289" s="6"/>
      <c r="I289" s="6"/>
      <c r="J289" s="6"/>
    </row>
    <row r="290" spans="5:10" x14ac:dyDescent="0.3">
      <c r="E290" s="6"/>
      <c r="F290" s="6"/>
      <c r="I290" s="6"/>
      <c r="J290" s="6"/>
    </row>
    <row r="291" spans="5:10" x14ac:dyDescent="0.3">
      <c r="E291" s="6"/>
      <c r="F291" s="6"/>
      <c r="I291" s="6"/>
      <c r="J291" s="6"/>
    </row>
    <row r="292" spans="5:10" x14ac:dyDescent="0.3">
      <c r="E292" s="6"/>
      <c r="F292" s="6"/>
      <c r="I292" s="6"/>
      <c r="J292" s="6"/>
    </row>
    <row r="293" spans="5:10" x14ac:dyDescent="0.3">
      <c r="E293" s="6"/>
      <c r="F293" s="6"/>
      <c r="I293" s="6"/>
      <c r="J293" s="6"/>
    </row>
    <row r="294" spans="5:10" x14ac:dyDescent="0.3">
      <c r="E294" s="6"/>
      <c r="F294" s="6"/>
      <c r="I294" s="6"/>
      <c r="J294" s="6"/>
    </row>
    <row r="295" spans="5:10" x14ac:dyDescent="0.3">
      <c r="E295" s="6"/>
      <c r="F295" s="6"/>
      <c r="I295" s="6"/>
      <c r="J295" s="6"/>
    </row>
    <row r="296" spans="5:10" x14ac:dyDescent="0.3">
      <c r="E296" s="6"/>
      <c r="F296" s="6"/>
      <c r="I296" s="6"/>
      <c r="J296" s="6"/>
    </row>
    <row r="297" spans="5:10" x14ac:dyDescent="0.3">
      <c r="E297" s="6"/>
      <c r="F297" s="6"/>
      <c r="I297" s="6"/>
      <c r="J297" s="6"/>
    </row>
    <row r="298" spans="5:10" x14ac:dyDescent="0.3">
      <c r="E298" s="6"/>
      <c r="F298" s="6"/>
      <c r="I298" s="6"/>
      <c r="J298" s="6"/>
    </row>
    <row r="299" spans="5:10" x14ac:dyDescent="0.3">
      <c r="E299" s="6"/>
      <c r="F299" s="6"/>
      <c r="I299" s="6"/>
      <c r="J299" s="6"/>
    </row>
    <row r="300" spans="5:10" x14ac:dyDescent="0.3">
      <c r="E300" s="6"/>
      <c r="F300" s="6"/>
      <c r="I300" s="6"/>
      <c r="J300" s="6"/>
    </row>
    <row r="301" spans="5:10" x14ac:dyDescent="0.3">
      <c r="E301" s="6"/>
      <c r="F301" s="6"/>
      <c r="I301" s="6"/>
      <c r="J301" s="6"/>
    </row>
    <row r="302" spans="5:10" x14ac:dyDescent="0.3">
      <c r="E302" s="6"/>
      <c r="F302" s="6"/>
      <c r="I302" s="6"/>
      <c r="J302" s="6"/>
    </row>
    <row r="303" spans="5:10" x14ac:dyDescent="0.3">
      <c r="E303" s="6"/>
      <c r="F303" s="6"/>
      <c r="I303" s="6"/>
      <c r="J303" s="6"/>
    </row>
    <row r="304" spans="5:10" x14ac:dyDescent="0.3">
      <c r="E304" s="6"/>
      <c r="F304" s="6"/>
      <c r="I304" s="6"/>
      <c r="J304" s="6"/>
    </row>
    <row r="305" spans="5:10" x14ac:dyDescent="0.3">
      <c r="E305" s="6"/>
      <c r="F305" s="6"/>
      <c r="I305" s="6"/>
      <c r="J305" s="6"/>
    </row>
    <row r="306" spans="5:10" x14ac:dyDescent="0.3">
      <c r="E306" s="6"/>
      <c r="F306" s="6"/>
      <c r="I306" s="6"/>
      <c r="J306" s="6"/>
    </row>
    <row r="307" spans="5:10" x14ac:dyDescent="0.3">
      <c r="E307" s="6"/>
      <c r="F307" s="6"/>
      <c r="I307" s="6"/>
      <c r="J307" s="6"/>
    </row>
    <row r="308" spans="5:10" x14ac:dyDescent="0.3">
      <c r="E308" s="6"/>
      <c r="F308" s="6"/>
      <c r="I308" s="6"/>
      <c r="J308" s="6"/>
    </row>
    <row r="309" spans="5:10" x14ac:dyDescent="0.3">
      <c r="E309" s="6"/>
      <c r="F309" s="6"/>
      <c r="I309" s="6"/>
      <c r="J309" s="6"/>
    </row>
    <row r="310" spans="5:10" x14ac:dyDescent="0.3">
      <c r="E310" s="6"/>
      <c r="F310" s="6"/>
      <c r="I310" s="6"/>
      <c r="J310" s="6"/>
    </row>
    <row r="311" spans="5:10" x14ac:dyDescent="0.3">
      <c r="E311" s="6"/>
      <c r="F311" s="6"/>
      <c r="I311" s="6"/>
      <c r="J311" s="6"/>
    </row>
    <row r="312" spans="5:10" x14ac:dyDescent="0.3">
      <c r="E312" s="6"/>
      <c r="F312" s="6"/>
      <c r="I312" s="6"/>
      <c r="J312" s="6"/>
    </row>
    <row r="313" spans="5:10" x14ac:dyDescent="0.3">
      <c r="E313" s="6"/>
      <c r="F313" s="6"/>
      <c r="I313" s="6"/>
      <c r="J313" s="6"/>
    </row>
    <row r="314" spans="5:10" x14ac:dyDescent="0.3">
      <c r="E314" s="6"/>
      <c r="F314" s="6"/>
      <c r="I314" s="6"/>
      <c r="J314" s="6"/>
    </row>
    <row r="315" spans="5:10" x14ac:dyDescent="0.3">
      <c r="E315" s="6"/>
      <c r="F315" s="6"/>
      <c r="I315" s="6"/>
      <c r="J315" s="6"/>
    </row>
    <row r="316" spans="5:10" x14ac:dyDescent="0.3">
      <c r="E316" s="6"/>
      <c r="F316" s="6"/>
      <c r="I316" s="6"/>
      <c r="J316" s="6"/>
    </row>
    <row r="317" spans="5:10" x14ac:dyDescent="0.3">
      <c r="E317" s="6"/>
      <c r="F317" s="6"/>
      <c r="I317" s="6"/>
      <c r="J317" s="6"/>
    </row>
    <row r="318" spans="5:10" x14ac:dyDescent="0.3">
      <c r="E318" s="6"/>
      <c r="F318" s="6"/>
      <c r="I318" s="6"/>
      <c r="J318" s="6"/>
    </row>
    <row r="319" spans="5:10" x14ac:dyDescent="0.3">
      <c r="E319" s="6"/>
      <c r="F319" s="6"/>
      <c r="I319" s="6"/>
      <c r="J319" s="6"/>
    </row>
    <row r="320" spans="5:10" x14ac:dyDescent="0.3">
      <c r="E320" s="6"/>
      <c r="F320" s="6"/>
      <c r="I320" s="6"/>
      <c r="J320" s="6"/>
    </row>
    <row r="321" spans="5:10" x14ac:dyDescent="0.3">
      <c r="E321" s="6"/>
      <c r="F321" s="6"/>
      <c r="I321" s="6"/>
      <c r="J321" s="6"/>
    </row>
    <row r="322" spans="5:10" x14ac:dyDescent="0.3">
      <c r="E322" s="6"/>
      <c r="F322" s="6"/>
      <c r="I322" s="6"/>
      <c r="J322" s="6"/>
    </row>
    <row r="323" spans="5:10" x14ac:dyDescent="0.3">
      <c r="E323" s="6"/>
      <c r="F323" s="6"/>
      <c r="I323" s="6"/>
      <c r="J323" s="6"/>
    </row>
    <row r="324" spans="5:10" x14ac:dyDescent="0.3">
      <c r="E324" s="6"/>
      <c r="F324" s="6"/>
      <c r="I324" s="6"/>
      <c r="J324" s="6"/>
    </row>
    <row r="325" spans="5:10" x14ac:dyDescent="0.3">
      <c r="E325" s="6"/>
      <c r="F325" s="6"/>
      <c r="I325" s="6"/>
      <c r="J325" s="6"/>
    </row>
    <row r="326" spans="5:10" x14ac:dyDescent="0.3">
      <c r="E326" s="6"/>
      <c r="F326" s="6"/>
      <c r="I326" s="6"/>
      <c r="J326" s="6"/>
    </row>
    <row r="327" spans="5:10" x14ac:dyDescent="0.3">
      <c r="E327" s="6"/>
      <c r="F327" s="6"/>
      <c r="I327" s="6"/>
      <c r="J327" s="6"/>
    </row>
    <row r="328" spans="5:10" x14ac:dyDescent="0.3">
      <c r="E328" s="6"/>
      <c r="F328" s="6"/>
      <c r="I328" s="6"/>
      <c r="J328" s="6"/>
    </row>
    <row r="329" spans="5:10" x14ac:dyDescent="0.3">
      <c r="E329" s="6"/>
      <c r="F329" s="6"/>
      <c r="I329" s="6"/>
      <c r="J329" s="6"/>
    </row>
    <row r="330" spans="5:10" x14ac:dyDescent="0.3">
      <c r="E330" s="6"/>
      <c r="F330" s="6"/>
      <c r="I330" s="6"/>
      <c r="J330" s="6"/>
    </row>
    <row r="331" spans="5:10" x14ac:dyDescent="0.3">
      <c r="E331" s="6"/>
      <c r="F331" s="6"/>
      <c r="I331" s="6"/>
      <c r="J331" s="6"/>
    </row>
    <row r="332" spans="5:10" x14ac:dyDescent="0.3">
      <c r="E332" s="6"/>
      <c r="F332" s="6"/>
      <c r="I332" s="6"/>
      <c r="J332" s="6"/>
    </row>
    <row r="333" spans="5:10" x14ac:dyDescent="0.3">
      <c r="E333" s="6"/>
      <c r="F333" s="6"/>
      <c r="I333" s="6"/>
      <c r="J333" s="6"/>
    </row>
    <row r="334" spans="5:10" x14ac:dyDescent="0.3">
      <c r="E334" s="6"/>
      <c r="F334" s="6"/>
      <c r="I334" s="6"/>
      <c r="J334" s="6"/>
    </row>
    <row r="335" spans="5:10" x14ac:dyDescent="0.3">
      <c r="E335" s="6"/>
      <c r="F335" s="6"/>
      <c r="I335" s="6"/>
      <c r="J335" s="6"/>
    </row>
    <row r="336" spans="5:10" x14ac:dyDescent="0.3">
      <c r="E336" s="6"/>
      <c r="F336" s="6"/>
      <c r="I336" s="6"/>
      <c r="J336" s="6"/>
    </row>
    <row r="337" spans="5:10" x14ac:dyDescent="0.3">
      <c r="E337" s="6"/>
      <c r="F337" s="6"/>
      <c r="I337" s="6"/>
      <c r="J337" s="6"/>
    </row>
    <row r="338" spans="5:10" x14ac:dyDescent="0.3">
      <c r="E338" s="6"/>
      <c r="F338" s="6"/>
      <c r="I338" s="6"/>
      <c r="J338" s="6"/>
    </row>
    <row r="339" spans="5:10" x14ac:dyDescent="0.3">
      <c r="E339" s="6"/>
      <c r="F339" s="6"/>
      <c r="I339" s="6"/>
      <c r="J339" s="6"/>
    </row>
    <row r="340" spans="5:10" x14ac:dyDescent="0.3">
      <c r="E340" s="6"/>
      <c r="F340" s="6"/>
      <c r="I340" s="6"/>
      <c r="J340" s="6"/>
    </row>
    <row r="341" spans="5:10" x14ac:dyDescent="0.3">
      <c r="E341" s="6"/>
      <c r="F341" s="6"/>
      <c r="I341" s="6"/>
      <c r="J341" s="6"/>
    </row>
    <row r="342" spans="5:10" x14ac:dyDescent="0.3">
      <c r="E342" s="6"/>
      <c r="F342" s="6"/>
      <c r="I342" s="6"/>
      <c r="J342" s="6"/>
    </row>
    <row r="343" spans="5:10" x14ac:dyDescent="0.3">
      <c r="E343" s="6"/>
      <c r="F343" s="6"/>
      <c r="I343" s="6"/>
      <c r="J343" s="6"/>
    </row>
    <row r="344" spans="5:10" x14ac:dyDescent="0.3">
      <c r="E344" s="6"/>
      <c r="F344" s="6"/>
      <c r="I344" s="6"/>
      <c r="J344" s="6"/>
    </row>
    <row r="345" spans="5:10" x14ac:dyDescent="0.3">
      <c r="E345" s="6"/>
      <c r="F345" s="6"/>
      <c r="I345" s="6"/>
      <c r="J345" s="6"/>
    </row>
    <row r="346" spans="5:10" x14ac:dyDescent="0.3">
      <c r="E346" s="6"/>
      <c r="F346" s="6"/>
      <c r="I346" s="6"/>
      <c r="J346" s="6"/>
    </row>
    <row r="347" spans="5:10" x14ac:dyDescent="0.3">
      <c r="E347" s="6"/>
      <c r="F347" s="6"/>
      <c r="I347" s="6"/>
      <c r="J347" s="6"/>
    </row>
    <row r="348" spans="5:10" x14ac:dyDescent="0.3">
      <c r="E348" s="6"/>
      <c r="F348" s="6"/>
      <c r="I348" s="6"/>
      <c r="J348" s="6"/>
    </row>
    <row r="349" spans="5:10" x14ac:dyDescent="0.3">
      <c r="E349" s="6"/>
      <c r="F349" s="6"/>
      <c r="I349" s="6"/>
      <c r="J349" s="6"/>
    </row>
    <row r="350" spans="5:10" x14ac:dyDescent="0.3">
      <c r="E350" s="6"/>
      <c r="F350" s="6"/>
      <c r="I350" s="6"/>
      <c r="J350" s="6"/>
    </row>
    <row r="351" spans="5:10" x14ac:dyDescent="0.3">
      <c r="E351" s="6"/>
      <c r="F351" s="6"/>
      <c r="I351" s="6"/>
      <c r="J351" s="6"/>
    </row>
    <row r="352" spans="5:10" x14ac:dyDescent="0.3">
      <c r="E352" s="6"/>
      <c r="F352" s="6"/>
      <c r="I352" s="6"/>
      <c r="J352" s="6"/>
    </row>
    <row r="353" spans="5:10" x14ac:dyDescent="0.3">
      <c r="E353" s="6"/>
      <c r="F353" s="6"/>
      <c r="I353" s="6"/>
      <c r="J353" s="6"/>
    </row>
    <row r="354" spans="5:10" x14ac:dyDescent="0.3">
      <c r="E354" s="6"/>
      <c r="F354" s="6"/>
      <c r="I354" s="6"/>
      <c r="J354" s="6"/>
    </row>
    <row r="355" spans="5:10" x14ac:dyDescent="0.3">
      <c r="E355" s="6"/>
      <c r="F355" s="6"/>
      <c r="I355" s="6"/>
      <c r="J355" s="6"/>
    </row>
    <row r="356" spans="5:10" x14ac:dyDescent="0.3">
      <c r="E356" s="6"/>
      <c r="F356" s="6"/>
      <c r="I356" s="6"/>
      <c r="J356" s="6"/>
    </row>
    <row r="357" spans="5:10" x14ac:dyDescent="0.3">
      <c r="E357" s="6"/>
      <c r="F357" s="6"/>
      <c r="I357" s="6"/>
      <c r="J357" s="6"/>
    </row>
    <row r="358" spans="5:10" x14ac:dyDescent="0.3">
      <c r="E358" s="6"/>
      <c r="F358" s="6"/>
      <c r="I358" s="6"/>
      <c r="J358" s="6"/>
    </row>
    <row r="359" spans="5:10" x14ac:dyDescent="0.3">
      <c r="E359" s="6"/>
      <c r="F359" s="6"/>
      <c r="I359" s="6"/>
      <c r="J359" s="6"/>
    </row>
    <row r="360" spans="5:10" x14ac:dyDescent="0.3">
      <c r="E360" s="6"/>
      <c r="F360" s="6"/>
      <c r="I360" s="6"/>
      <c r="J360" s="6"/>
    </row>
    <row r="361" spans="5:10" x14ac:dyDescent="0.3">
      <c r="E361" s="6"/>
      <c r="F361" s="6"/>
      <c r="I361" s="6"/>
      <c r="J361" s="6"/>
    </row>
    <row r="362" spans="5:10" x14ac:dyDescent="0.3">
      <c r="E362" s="6"/>
      <c r="F362" s="6"/>
      <c r="I362" s="6"/>
      <c r="J362" s="6"/>
    </row>
    <row r="363" spans="5:10" x14ac:dyDescent="0.3">
      <c r="E363" s="6"/>
      <c r="F363" s="6"/>
      <c r="I363" s="6"/>
      <c r="J363" s="6"/>
    </row>
    <row r="364" spans="5:10" x14ac:dyDescent="0.3">
      <c r="E364" s="6"/>
      <c r="F364" s="6"/>
      <c r="I364" s="6"/>
      <c r="J364" s="6"/>
    </row>
    <row r="365" spans="5:10" x14ac:dyDescent="0.3">
      <c r="E365" s="6"/>
      <c r="F365" s="6"/>
      <c r="I365" s="6"/>
      <c r="J365" s="6"/>
    </row>
    <row r="366" spans="5:10" x14ac:dyDescent="0.3">
      <c r="E366" s="6"/>
      <c r="F366" s="6"/>
      <c r="I366" s="6"/>
      <c r="J366" s="6"/>
    </row>
    <row r="367" spans="5:10" x14ac:dyDescent="0.3">
      <c r="E367" s="6"/>
      <c r="F367" s="6"/>
      <c r="I367" s="6"/>
      <c r="J367" s="6"/>
    </row>
    <row r="368" spans="5:10" x14ac:dyDescent="0.3">
      <c r="E368" s="6"/>
      <c r="F368" s="6"/>
      <c r="I368" s="6"/>
      <c r="J368" s="6"/>
    </row>
    <row r="369" spans="5:10" x14ac:dyDescent="0.3">
      <c r="E369" s="6"/>
      <c r="F369" s="6"/>
      <c r="I369" s="6"/>
      <c r="J369" s="6"/>
    </row>
    <row r="370" spans="5:10" x14ac:dyDescent="0.3">
      <c r="E370" s="6"/>
      <c r="F370" s="6"/>
      <c r="I370" s="6"/>
      <c r="J370" s="6"/>
    </row>
    <row r="371" spans="5:10" x14ac:dyDescent="0.3">
      <c r="E371" s="6"/>
      <c r="F371" s="6"/>
      <c r="I371" s="6"/>
      <c r="J371" s="6"/>
    </row>
    <row r="372" spans="5:10" x14ac:dyDescent="0.3">
      <c r="E372" s="6"/>
      <c r="F372" s="6"/>
      <c r="I372" s="6"/>
      <c r="J372" s="6"/>
    </row>
    <row r="373" spans="5:10" x14ac:dyDescent="0.3">
      <c r="E373" s="6"/>
      <c r="F373" s="6"/>
      <c r="I373" s="6"/>
      <c r="J373" s="6"/>
    </row>
    <row r="374" spans="5:10" x14ac:dyDescent="0.3">
      <c r="E374" s="6"/>
      <c r="F374" s="6"/>
      <c r="I374" s="6"/>
      <c r="J374" s="6"/>
    </row>
    <row r="375" spans="5:10" x14ac:dyDescent="0.3">
      <c r="E375" s="6"/>
      <c r="F375" s="6"/>
      <c r="I375" s="6"/>
      <c r="J375" s="6"/>
    </row>
    <row r="376" spans="5:10" x14ac:dyDescent="0.3">
      <c r="E376" s="6"/>
      <c r="F376" s="6"/>
      <c r="I376" s="6"/>
      <c r="J376" s="6"/>
    </row>
    <row r="377" spans="5:10" x14ac:dyDescent="0.3">
      <c r="E377" s="6"/>
      <c r="F377" s="6"/>
      <c r="I377" s="6"/>
      <c r="J377" s="6"/>
    </row>
    <row r="378" spans="5:10" x14ac:dyDescent="0.3">
      <c r="E378" s="6"/>
      <c r="F378" s="6"/>
      <c r="I378" s="6"/>
      <c r="J378" s="6"/>
    </row>
    <row r="379" spans="5:10" x14ac:dyDescent="0.3">
      <c r="E379" s="6"/>
      <c r="F379" s="6"/>
      <c r="I379" s="6"/>
      <c r="J379" s="6"/>
    </row>
  </sheetData>
  <mergeCells count="1">
    <mergeCell ref="B3:I3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NOU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cp:lastPrinted>2025-01-31T11:05:41Z</cp:lastPrinted>
  <dcterms:created xsi:type="dcterms:W3CDTF">2025-01-31T11:00:16Z</dcterms:created>
  <dcterms:modified xsi:type="dcterms:W3CDTF">2025-01-31T11:05:46Z</dcterms:modified>
</cp:coreProperties>
</file>