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RADU\RADU SERV\primarii\sarmasu\IMPRUMUT 2024\IMPRUMUT 2025\PROCEDURA IMPRUMUT\"/>
    </mc:Choice>
  </mc:AlternateContent>
  <xr:revisionPtr revIDLastSave="0" documentId="13_ncr:1_{F4608C50-163F-41C0-845A-956E06F90B03}" xr6:coauthVersionLast="47" xr6:coauthVersionMax="47" xr10:uidLastSave="{00000000-0000-0000-0000-000000000000}"/>
  <bookViews>
    <workbookView xWindow="-108" yWindow="-108" windowWidth="23256" windowHeight="12456" xr2:uid="{00000000-000D-0000-FFFF-FFFF00000000}"/>
  </bookViews>
  <sheets>
    <sheet name="Sheet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 i="1" l="1"/>
  <c r="M8" i="1"/>
  <c r="M7" i="1"/>
  <c r="C8" i="1"/>
  <c r="H8" i="1"/>
  <c r="J7" i="1"/>
  <c r="H7" i="1"/>
  <c r="J8" i="1" l="1"/>
</calcChain>
</file>

<file path=xl/sharedStrings.xml><?xml version="1.0" encoding="utf-8"?>
<sst xmlns="http://schemas.openxmlformats.org/spreadsheetml/2006/main" count="33" uniqueCount="32">
  <si>
    <t>nr.crt</t>
  </si>
  <si>
    <t>Denumire proiect</t>
  </si>
  <si>
    <t>Programul Operational</t>
  </si>
  <si>
    <t>Stadiu (in implementare/contractare/evaluare)Termen finalizare</t>
  </si>
  <si>
    <t>termen finalizare</t>
  </si>
  <si>
    <t>Valoare totala</t>
  </si>
  <si>
    <t>Valoare eligibila</t>
  </si>
  <si>
    <t>Valoare grant</t>
  </si>
  <si>
    <t>plati de efectuat</t>
  </si>
  <si>
    <t>progresul fizic</t>
  </si>
  <si>
    <t>progresul valoric</t>
  </si>
  <si>
    <t>Finantare propusa din credit</t>
  </si>
  <si>
    <t>Executant lucrari</t>
  </si>
  <si>
    <t>Ordin de incepere lucrari - a fost emis?</t>
  </si>
  <si>
    <t>contributia proprie eligibila</t>
  </si>
  <si>
    <t>contributie proprie ne-eligibila</t>
  </si>
  <si>
    <t>imbunatatirea calitatii vietii din orasul Sarmasu prin reabilitarea, modernizarea, dotarea si extinderea Casei de Cultura a Orasului Sarmasu si modernizarea spatiului urban adiacent</t>
  </si>
  <si>
    <t xml:space="preserve">Imbunatatirea calitatii vietii populatiei din orasul sarmasu prin construirea si dotarea Centrului Recreativ Sarmasu si modernizarea spatiului public urban adiacent </t>
  </si>
  <si>
    <t>29.07.2025</t>
  </si>
  <si>
    <t>Program "Regiunea Centru 2021-2027"-prioritatea 8 - OS 5.1</t>
  </si>
  <si>
    <t>30.01.2026</t>
  </si>
  <si>
    <t>implementare</t>
  </si>
  <si>
    <t>Plati efectuate *</t>
  </si>
  <si>
    <t>Nota: platile efectuate s-au realizat din pre-finantare</t>
  </si>
  <si>
    <t>Licor Prod SRL (ob. A) si asocierea FAR FOUNDATION SRL – NOMIS 2023 SRL (ob B)</t>
  </si>
  <si>
    <t xml:space="preserve">Licor Prod SRL </t>
  </si>
  <si>
    <t xml:space="preserve">Datale prezentate mai sus sunt conform celor existente la momentul semnarii contractelor de finantare. Urmare semnarii actelor aditionale pentru OB 1 si OB 2 (imbunatatirea calitatii vietii din orasul Sarmasu prin reabilitarea, modernizarea, dotarea si extinderea Casei de Cultura a </t>
  </si>
  <si>
    <t>Orasului Sarmasu si modernizarea spatiului urban adiacent), valoarea actualizata a contractelor de executie este de: 5.065.915 ron, fara tva (ob. 1) si 5.623.379,53 lei, fara TVA (ob 2), ceea ce inseamna un necesar de finantare 12.720.260,50 lei (tva inclus)</t>
  </si>
  <si>
    <t xml:space="preserve">In cazul proiectului Imbunatatirea calitatii vietii populatiei din orasul sarmasu prin construirea si dotarea Centrului Recreativ Sarmasu si modernizarea spatiului public urban adiacent, valoarea actualizata acontr de eexecutie (conf ultim act aditional) </t>
  </si>
  <si>
    <t>Suma in cauza va fi asigurata din valoarea grant (7.358.944,36 lei), imprumut (1.600.000 lei) iar diferenta buget local. Din diferenta de la buget local o parte va fi suportata de AM (valoarea ajustarilor conf OUG 64/2022 aferenta chelt. Eligibile)</t>
  </si>
  <si>
    <t>este de 17.091.096,40 lei, ce va fi acperita din grant (8.800.675,64 lei), din imprumut (5.400.000 lei) iar diferenta din surse proprii. Din diferenta de la buget local o parte va fi suportata de AM (valoarea ajustarilor conf OUG 64/2022 aferenta chelt. Eligibile)</t>
  </si>
  <si>
    <t>31.12.2029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</si>
</sst>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4" x14ac:knownFonts="1">
    <font>
      <sz val="11"/>
      <color theme="1"/>
      <name val="Calibri"/>
      <family val="2"/>
      <scheme val="minor"/>
    </font>
    <font>
      <b/>
      <i/>
      <sz val="11"/>
      <color theme="1"/>
      <name val="Calibri"/>
      <family val="2"/>
      <scheme val="minor"/>
    </font>
    <font>
      <sz val="11"/>
      <color theme="1"/>
      <name val="Calibri"/>
      <family val="2"/>
      <scheme val="minor"/>
    </font>
    <font>
      <sz val="10"/>
      <color theme="1"/>
      <name val="Calibri"/>
      <family val="2"/>
      <scheme val="minor"/>
    </font>
  </fonts>
  <fills count="3">
    <fill>
      <patternFill patternType="none"/>
    </fill>
    <fill>
      <patternFill patternType="gray125"/>
    </fill>
    <fill>
      <patternFill patternType="solid">
        <fgColor theme="8"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2" fillId="0" borderId="0" applyFont="0" applyFill="0" applyBorder="0" applyAlignment="0" applyProtection="0"/>
  </cellStyleXfs>
  <cellXfs count="22">
    <xf numFmtId="0" fontId="0" fillId="0" borderId="0" xfId="0"/>
    <xf numFmtId="0" fontId="0" fillId="0" borderId="1" xfId="0" applyBorder="1"/>
    <xf numFmtId="0" fontId="0" fillId="2" borderId="1" xfId="0" applyFill="1" applyBorder="1" applyAlignment="1">
      <alignment wrapText="1"/>
    </xf>
    <xf numFmtId="0" fontId="1" fillId="2" borderId="1" xfId="0" applyFont="1" applyFill="1" applyBorder="1" applyAlignment="1">
      <alignment wrapText="1"/>
    </xf>
    <xf numFmtId="0" fontId="0" fillId="0" borderId="1" xfId="0" applyBorder="1" applyAlignment="1">
      <alignment wrapText="1"/>
    </xf>
    <xf numFmtId="43" fontId="0" fillId="0" borderId="0" xfId="0" applyNumberFormat="1"/>
    <xf numFmtId="0" fontId="0" fillId="0" borderId="1" xfId="0" applyBorder="1" applyAlignment="1">
      <alignment vertical="center"/>
    </xf>
    <xf numFmtId="0" fontId="0" fillId="0" borderId="1" xfId="0" applyBorder="1" applyAlignment="1">
      <alignment horizontal="center" vertical="center" wrapText="1"/>
    </xf>
    <xf numFmtId="43" fontId="0" fillId="0" borderId="1" xfId="1" applyFont="1" applyBorder="1" applyAlignment="1">
      <alignment vertical="center"/>
    </xf>
    <xf numFmtId="43" fontId="0" fillId="0" borderId="0" xfId="1" applyFont="1"/>
    <xf numFmtId="43" fontId="0" fillId="0" borderId="1" xfId="0" applyNumberFormat="1" applyBorder="1" applyAlignment="1">
      <alignment vertical="center"/>
    </xf>
    <xf numFmtId="9" fontId="0" fillId="0" borderId="1" xfId="0" applyNumberFormat="1" applyBorder="1" applyAlignment="1">
      <alignment vertical="center"/>
    </xf>
    <xf numFmtId="0" fontId="3" fillId="0" borderId="1" xfId="0" applyFont="1" applyBorder="1" applyAlignment="1">
      <alignment vertical="center" wrapText="1"/>
    </xf>
    <xf numFmtId="0" fontId="0" fillId="0" borderId="1" xfId="0" applyBorder="1" applyAlignment="1">
      <alignment horizontal="center" vertical="center"/>
    </xf>
    <xf numFmtId="43" fontId="0" fillId="0" borderId="1" xfId="1" applyFont="1" applyBorder="1" applyAlignment="1">
      <alignment horizontal="center" vertical="center"/>
    </xf>
    <xf numFmtId="43" fontId="0" fillId="0" borderId="1" xfId="0" applyNumberFormat="1" applyBorder="1" applyAlignment="1">
      <alignment horizontal="center" vertical="center"/>
    </xf>
    <xf numFmtId="9" fontId="0" fillId="0" borderId="1" xfId="0" applyNumberFormat="1" applyBorder="1"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left" vertical="center" wrapText="1"/>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Q23"/>
  <sheetViews>
    <sheetView tabSelected="1" topLeftCell="D4" workbookViewId="0">
      <selection activeCell="E9" sqref="E9"/>
    </sheetView>
  </sheetViews>
  <sheetFormatPr defaultRowHeight="14.4" x14ac:dyDescent="0.3"/>
  <cols>
    <col min="1" max="1" width="5.109375" customWidth="1"/>
    <col min="2" max="2" width="37.44140625" customWidth="1"/>
    <col min="3" max="3" width="20" bestFit="1" customWidth="1"/>
    <col min="4" max="4" width="18.44140625" customWidth="1"/>
    <col min="5" max="5" width="11.109375" customWidth="1"/>
    <col min="6" max="6" width="13.6640625" bestFit="1" customWidth="1"/>
    <col min="7" max="8" width="13.33203125" bestFit="1" customWidth="1"/>
    <col min="9" max="9" width="11.109375" bestFit="1" customWidth="1"/>
    <col min="10" max="10" width="13.33203125" bestFit="1" customWidth="1"/>
    <col min="11" max="11" width="12.5546875" bestFit="1" customWidth="1"/>
    <col min="12" max="13" width="13.33203125" bestFit="1" customWidth="1"/>
    <col min="16" max="16" width="21.109375" customWidth="1"/>
    <col min="17" max="17" width="10.109375" customWidth="1"/>
  </cols>
  <sheetData>
    <row r="5" spans="1:17" x14ac:dyDescent="0.3">
      <c r="A5" s="1"/>
      <c r="B5" s="1"/>
      <c r="C5" s="1"/>
      <c r="D5" s="1"/>
      <c r="E5" s="19"/>
      <c r="F5" s="20"/>
      <c r="G5" s="20"/>
      <c r="H5" s="20"/>
      <c r="I5" s="20"/>
      <c r="J5" s="21"/>
      <c r="K5" s="1"/>
      <c r="L5" s="1"/>
      <c r="M5" s="1"/>
      <c r="N5" s="1"/>
      <c r="O5" s="1"/>
    </row>
    <row r="6" spans="1:17" ht="57.6" x14ac:dyDescent="0.3">
      <c r="A6" s="2" t="s">
        <v>0</v>
      </c>
      <c r="B6" s="2" t="s">
        <v>1</v>
      </c>
      <c r="C6" s="2" t="s">
        <v>2</v>
      </c>
      <c r="D6" s="2" t="s">
        <v>3</v>
      </c>
      <c r="E6" s="2" t="s">
        <v>4</v>
      </c>
      <c r="F6" s="2" t="s">
        <v>5</v>
      </c>
      <c r="G6" s="2" t="s">
        <v>6</v>
      </c>
      <c r="H6" s="2" t="s">
        <v>7</v>
      </c>
      <c r="I6" s="2" t="s">
        <v>14</v>
      </c>
      <c r="J6" s="2" t="s">
        <v>15</v>
      </c>
      <c r="K6" s="2" t="s">
        <v>22</v>
      </c>
      <c r="L6" s="3" t="s">
        <v>11</v>
      </c>
      <c r="M6" s="2" t="s">
        <v>8</v>
      </c>
      <c r="N6" s="2" t="s">
        <v>9</v>
      </c>
      <c r="O6" s="2" t="s">
        <v>10</v>
      </c>
      <c r="P6" s="2" t="s">
        <v>12</v>
      </c>
      <c r="Q6" s="2" t="s">
        <v>13</v>
      </c>
    </row>
    <row r="7" spans="1:17" ht="72" x14ac:dyDescent="0.3">
      <c r="A7" s="6">
        <v>1</v>
      </c>
      <c r="B7" s="4" t="s">
        <v>16</v>
      </c>
      <c r="C7" s="7" t="s">
        <v>19</v>
      </c>
      <c r="D7" s="7" t="s">
        <v>21</v>
      </c>
      <c r="E7" s="6" t="s">
        <v>31</v>
      </c>
      <c r="F7" s="8">
        <v>9076595.8900000006</v>
      </c>
      <c r="G7" s="8">
        <v>7509126.9000000004</v>
      </c>
      <c r="H7" s="8">
        <f>G7-I7</f>
        <v>7358944.3600000003</v>
      </c>
      <c r="I7" s="8">
        <v>150182.54</v>
      </c>
      <c r="J7" s="8">
        <f>F7-G7</f>
        <v>1567468.9900000002</v>
      </c>
      <c r="K7" s="10">
        <v>1411494.02</v>
      </c>
      <c r="L7" s="8">
        <v>1600000</v>
      </c>
      <c r="M7" s="10">
        <f>F7-K7</f>
        <v>7665101.870000001</v>
      </c>
      <c r="N7" s="6"/>
      <c r="O7" s="11"/>
      <c r="P7" s="12" t="s">
        <v>24</v>
      </c>
      <c r="Q7" s="6" t="s">
        <v>18</v>
      </c>
    </row>
    <row r="8" spans="1:17" ht="72" x14ac:dyDescent="0.3">
      <c r="A8" s="13">
        <v>2</v>
      </c>
      <c r="B8" s="18" t="s">
        <v>17</v>
      </c>
      <c r="C8" s="7" t="str">
        <f>C7</f>
        <v>Program "Regiunea Centru 2021-2027"-prioritatea 8 - OS 5.1</v>
      </c>
      <c r="D8" s="7" t="s">
        <v>21</v>
      </c>
      <c r="E8" s="13" t="str">
        <f>E7</f>
        <v>31.12.2029</v>
      </c>
      <c r="F8" s="14">
        <v>14582450.1</v>
      </c>
      <c r="G8" s="14">
        <v>8980281.5999999996</v>
      </c>
      <c r="H8" s="14">
        <f>G8-I8</f>
        <v>8800675.959999999</v>
      </c>
      <c r="I8" s="14">
        <v>179605.64</v>
      </c>
      <c r="J8" s="14">
        <f>F8-G8</f>
        <v>5602168.5</v>
      </c>
      <c r="K8" s="15">
        <v>1544446.76</v>
      </c>
      <c r="L8" s="14">
        <v>5400000</v>
      </c>
      <c r="M8" s="10">
        <f>F8-K8</f>
        <v>13038003.34</v>
      </c>
      <c r="N8" s="13"/>
      <c r="O8" s="16"/>
      <c r="P8" s="17" t="s">
        <v>25</v>
      </c>
      <c r="Q8" s="13" t="s">
        <v>20</v>
      </c>
    </row>
    <row r="9" spans="1:17" x14ac:dyDescent="0.3">
      <c r="A9" s="1"/>
      <c r="B9" s="1"/>
      <c r="C9" s="1"/>
      <c r="D9" s="1"/>
      <c r="E9" s="1"/>
      <c r="F9" s="1"/>
      <c r="G9" s="1"/>
      <c r="H9" s="1"/>
      <c r="I9" s="1"/>
      <c r="J9" s="1"/>
      <c r="K9" s="1"/>
      <c r="L9" s="1"/>
      <c r="M9" s="1"/>
      <c r="N9" s="1"/>
      <c r="O9" s="1"/>
      <c r="P9" s="1"/>
      <c r="Q9" s="1"/>
    </row>
    <row r="10" spans="1:17" hidden="1" x14ac:dyDescent="0.3">
      <c r="A10" s="1"/>
      <c r="B10" s="1"/>
      <c r="C10" s="1"/>
      <c r="D10" s="1"/>
      <c r="E10" s="1"/>
      <c r="F10" s="1"/>
      <c r="G10" s="1"/>
      <c r="H10" s="1"/>
      <c r="I10" s="1"/>
      <c r="J10" s="1"/>
      <c r="K10" s="1"/>
      <c r="L10" s="1"/>
      <c r="M10" s="1"/>
      <c r="N10" s="1"/>
      <c r="O10" s="1"/>
      <c r="P10" s="1"/>
      <c r="Q10" s="1"/>
    </row>
    <row r="11" spans="1:17" hidden="1" x14ac:dyDescent="0.3">
      <c r="A11" s="1"/>
      <c r="B11" s="1"/>
      <c r="C11" s="1"/>
      <c r="D11" s="1"/>
      <c r="E11" s="1"/>
      <c r="F11" s="1"/>
      <c r="G11" s="1"/>
      <c r="H11" s="1"/>
      <c r="I11" s="1"/>
      <c r="J11" s="1"/>
      <c r="K11" s="1"/>
      <c r="L11" s="1"/>
      <c r="M11" s="1"/>
      <c r="N11" s="1"/>
      <c r="O11" s="1"/>
      <c r="P11" s="1"/>
      <c r="Q11" s="1"/>
    </row>
    <row r="12" spans="1:17" hidden="1" x14ac:dyDescent="0.3">
      <c r="A12" s="1"/>
      <c r="B12" s="1"/>
      <c r="C12" s="1"/>
      <c r="D12" s="1"/>
      <c r="E12" s="1"/>
      <c r="F12" s="1"/>
      <c r="G12" s="1"/>
      <c r="H12" s="1"/>
      <c r="I12" s="1"/>
      <c r="J12" s="1"/>
      <c r="K12" s="1"/>
      <c r="L12" s="1"/>
      <c r="M12" s="1"/>
      <c r="N12" s="1"/>
      <c r="O12" s="1"/>
      <c r="P12" s="1"/>
      <c r="Q12" s="1"/>
    </row>
    <row r="13" spans="1:17" hidden="1" x14ac:dyDescent="0.3">
      <c r="A13" s="1"/>
      <c r="B13" s="1"/>
      <c r="C13" s="1"/>
      <c r="D13" s="1"/>
      <c r="E13" s="1"/>
      <c r="F13" s="1"/>
      <c r="G13" s="1"/>
      <c r="H13" s="1"/>
      <c r="I13" s="1"/>
      <c r="J13" s="1"/>
      <c r="K13" s="1"/>
      <c r="L13" s="1"/>
      <c r="M13" s="1"/>
      <c r="N13" s="1"/>
      <c r="O13" s="1"/>
      <c r="P13" s="1"/>
      <c r="Q13" s="1"/>
    </row>
    <row r="14" spans="1:17" hidden="1" x14ac:dyDescent="0.3">
      <c r="A14" s="1"/>
      <c r="B14" s="1"/>
      <c r="C14" s="1"/>
      <c r="D14" s="1"/>
      <c r="E14" s="1"/>
      <c r="F14" s="1"/>
      <c r="G14" s="1"/>
      <c r="H14" s="1"/>
      <c r="I14" s="1"/>
      <c r="J14" s="1"/>
      <c r="K14" s="1"/>
      <c r="L14" s="1"/>
      <c r="M14" s="1"/>
      <c r="N14" s="1"/>
      <c r="O14" s="1"/>
      <c r="P14" s="1"/>
      <c r="Q14" s="1"/>
    </row>
    <row r="15" spans="1:17" hidden="1" x14ac:dyDescent="0.3">
      <c r="A15" s="1"/>
      <c r="B15" s="1"/>
      <c r="C15" s="1"/>
      <c r="D15" s="1"/>
      <c r="E15" s="1"/>
      <c r="F15" s="1"/>
      <c r="G15" s="1"/>
      <c r="H15" s="1"/>
      <c r="I15" s="1"/>
      <c r="J15" s="1"/>
      <c r="K15" s="1"/>
      <c r="L15" s="1"/>
      <c r="M15" s="1"/>
      <c r="N15" s="1"/>
      <c r="O15" s="1"/>
      <c r="P15" s="1"/>
      <c r="Q15" s="1"/>
    </row>
    <row r="16" spans="1:17" hidden="1" x14ac:dyDescent="0.3">
      <c r="A16" s="1"/>
      <c r="B16" s="1"/>
      <c r="C16" s="1"/>
      <c r="D16" s="1"/>
      <c r="E16" s="1"/>
      <c r="F16" s="1"/>
      <c r="G16" s="1"/>
      <c r="H16" s="1"/>
      <c r="I16" s="1"/>
      <c r="J16" s="1"/>
      <c r="K16" s="1"/>
      <c r="L16" s="1"/>
      <c r="M16" s="1"/>
      <c r="N16" s="1"/>
      <c r="O16" s="1"/>
      <c r="P16" s="1"/>
      <c r="Q16" s="1"/>
    </row>
    <row r="18" spans="2:7" x14ac:dyDescent="0.3">
      <c r="B18" t="s">
        <v>23</v>
      </c>
      <c r="G18" s="5"/>
    </row>
    <row r="19" spans="2:7" x14ac:dyDescent="0.3">
      <c r="B19" t="s">
        <v>26</v>
      </c>
      <c r="G19" s="5"/>
    </row>
    <row r="20" spans="2:7" x14ac:dyDescent="0.3">
      <c r="B20" t="s">
        <v>27</v>
      </c>
    </row>
    <row r="21" spans="2:7" x14ac:dyDescent="0.3">
      <c r="B21" t="s">
        <v>29</v>
      </c>
      <c r="G21" s="9"/>
    </row>
    <row r="22" spans="2:7" x14ac:dyDescent="0.3">
      <c r="B22" t="s">
        <v>28</v>
      </c>
    </row>
    <row r="23" spans="2:7" x14ac:dyDescent="0.3">
      <c r="B23" t="s">
        <v>30</v>
      </c>
    </row>
  </sheetData>
  <mergeCells count="1">
    <mergeCell ref="E5:J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BCR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Cristina Chivoiu BCR</dc:creator>
  <cp:lastModifiedBy>Radu</cp:lastModifiedBy>
  <dcterms:created xsi:type="dcterms:W3CDTF">2022-01-31T06:41:44Z</dcterms:created>
  <dcterms:modified xsi:type="dcterms:W3CDTF">2025-02-05T13:22:09Z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8939b85-7e40-4a1d-91e1-0e84c3b219d7_Enabled">
    <vt:lpwstr>True</vt:lpwstr>
  </property>
  <property fmtid="{D5CDD505-2E9C-101B-9397-08002B2CF9AE}" pid="3" name="MSIP_Label_38939b85-7e40-4a1d-91e1-0e84c3b219d7_SiteId">
    <vt:lpwstr>3ad0376a-54d3-49a6-9e20-52de0a92fc89</vt:lpwstr>
  </property>
  <property fmtid="{D5CDD505-2E9C-101B-9397-08002B2CF9AE}" pid="4" name="MSIP_Label_38939b85-7e40-4a1d-91e1-0e84c3b219d7_Owner">
    <vt:lpwstr>MonicaCristina.Chivoiu@bcr.ro</vt:lpwstr>
  </property>
  <property fmtid="{D5CDD505-2E9C-101B-9397-08002B2CF9AE}" pid="5" name="MSIP_Label_38939b85-7e40-4a1d-91e1-0e84c3b219d7_SetDate">
    <vt:lpwstr>2022-01-31T06:41:57.0024431Z</vt:lpwstr>
  </property>
  <property fmtid="{D5CDD505-2E9C-101B-9397-08002B2CF9AE}" pid="6" name="MSIP_Label_38939b85-7e40-4a1d-91e1-0e84c3b219d7_Name">
    <vt:lpwstr>Internal</vt:lpwstr>
  </property>
  <property fmtid="{D5CDD505-2E9C-101B-9397-08002B2CF9AE}" pid="7" name="MSIP_Label_38939b85-7e40-4a1d-91e1-0e84c3b219d7_Application">
    <vt:lpwstr>Microsoft Azure Information Protection</vt:lpwstr>
  </property>
  <property fmtid="{D5CDD505-2E9C-101B-9397-08002B2CF9AE}" pid="8" name="MSIP_Label_38939b85-7e40-4a1d-91e1-0e84c3b219d7_ActionId">
    <vt:lpwstr>dac33b85-73e2-421e-b545-e7894e15319d</vt:lpwstr>
  </property>
  <property fmtid="{D5CDD505-2E9C-101B-9397-08002B2CF9AE}" pid="9" name="MSIP_Label_38939b85-7e40-4a1d-91e1-0e84c3b219d7_Extended_MSFT_Method">
    <vt:lpwstr>Automatic</vt:lpwstr>
  </property>
  <property fmtid="{D5CDD505-2E9C-101B-9397-08002B2CF9AE}" pid="10" name="Sensitivity">
    <vt:lpwstr>Internal</vt:lpwstr>
  </property>
</Properties>
</file>